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360" yWindow="30" windowWidth="18075" windowHeight="10230" activeTab="1"/>
  </bookViews>
  <sheets>
    <sheet name="Data for Sheet1 Chart 1" sheetId="4" r:id="rId1"/>
    <sheet name="Sheet1" sheetId="1" r:id="rId2"/>
    <sheet name="Sheet2" sheetId="2" r:id="rId3"/>
    <sheet name="Sheet3" sheetId="3" r:id="rId4"/>
  </sheets>
  <definedNames>
    <definedName name="Slicer_Model">#N/A</definedName>
    <definedName name="Slicer_Model_Type">#N/A</definedName>
  </definedNames>
  <calcPr calcId="144525"/>
  <pivotCaches>
    <pivotCache cacheId="8" r:id="rId5"/>
  </pivotCaches>
  <extLst>
    <ext xmlns:x14="http://schemas.microsoft.com/office/spreadsheetml/2009/9/main" uri="{876F7934-8845-4945-9796-88D515C7AA90}">
      <x14:pivotCaches>
        <pivotCache cacheId="7" r:id="rId6"/>
      </x14:pivotCaches>
    </ext>
    <ext xmlns:x14="http://schemas.microsoft.com/office/spreadsheetml/2009/9/main" uri="{BBE1A952-AA13-448e-AADC-164F8A28A991}">
      <x14:slicerCaches>
        <x14:slicerCache r:id="rId7"/>
        <x14:slicerCache r:id="rId8"/>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4;Persist Security Info=True;Initial Catalog=Microsoft_SQLServer_AnalysisServices;Data Source=$Embedded$;MDX Compatibility=1;Safety Options=2;MDX Missing Member Mode=Error;Optimize Response=3;Cell Error Mode=TextValue" command="Sandbox"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<sst xmlns="http://schemas.openxmlformats.org/spreadsheetml/2006/main" count="25" uniqueCount="24">
  <si>
    <t>Sum of Sales Q</t>
  </si>
  <si>
    <t>Row Labels</t>
  </si>
  <si>
    <t>Base Case</t>
  </si>
  <si>
    <t>EXPERT Table Sample</t>
  </si>
  <si>
    <t>Inc Alky Cap to 13 kb/d &amp; Modify Ref Yields</t>
  </si>
  <si>
    <t>Increase FCC Capacity to 30 kb/d</t>
  </si>
  <si>
    <t>Infeas Breakers - Purchases</t>
  </si>
  <si>
    <t>Infeas Breakers - Sales</t>
  </si>
  <si>
    <t>Replace Whole Table</t>
  </si>
  <si>
    <t>Grand Total</t>
  </si>
  <si>
    <t>Column Labels</t>
  </si>
  <si>
    <t>ATB</t>
  </si>
  <si>
    <t>CKE</t>
  </si>
  <si>
    <t>DSL</t>
  </si>
  <si>
    <t>DSX</t>
  </si>
  <si>
    <t>HSF</t>
  </si>
  <si>
    <t>JET</t>
  </si>
  <si>
    <t>LN1</t>
  </si>
  <si>
    <t>LPG</t>
  </si>
  <si>
    <t>LSF</t>
  </si>
  <si>
    <t>RFL</t>
  </si>
  <si>
    <t>SUL</t>
  </si>
  <si>
    <t>UPR</t>
  </si>
  <si>
    <t>URG</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</si>
</sst>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NumberFormat="1"/>
    <xf numFmtId="0" fontId="0" fillId="0" borderId="0" xfId="0" pivotButton="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microsoft.com/office/2007/relationships/customDataProps" Target="customData/itemProps1.xml"/><Relationship Id="rId18" Type="http://schemas.openxmlformats.org/officeDocument/2006/relationships/customXml" Target="../customXml/item5.xml"/><Relationship Id="rId26" Type="http://schemas.openxmlformats.org/officeDocument/2006/relationships/customXml" Target="../customXml/item13.xml"/><Relationship Id="rId3" Type="http://schemas.openxmlformats.org/officeDocument/2006/relationships/worksheet" Target="worksheets/sheet3.xml"/><Relationship Id="rId21" Type="http://schemas.openxmlformats.org/officeDocument/2006/relationships/customXml" Target="../customXml/item8.xml"/><Relationship Id="rId7" Type="http://schemas.microsoft.com/office/2007/relationships/slicerCache" Target="slicerCaches/slicerCache1.xml"/><Relationship Id="rId12" Type="http://schemas.openxmlformats.org/officeDocument/2006/relationships/sharedStrings" Target="sharedStrings.xml"/><Relationship Id="rId17" Type="http://schemas.openxmlformats.org/officeDocument/2006/relationships/customXml" Target="../customXml/item4.xml"/><Relationship Id="rId25" Type="http://schemas.openxmlformats.org/officeDocument/2006/relationships/customXml" Target="../customXml/item12.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tyles" Target="styles.xml"/><Relationship Id="rId24" Type="http://schemas.openxmlformats.org/officeDocument/2006/relationships/customXml" Target="../customXml/item11.xml"/><Relationship Id="rId5" Type="http://schemas.openxmlformats.org/officeDocument/2006/relationships/pivotCacheDefinition" Target="pivotCache/pivotCacheDefinition1.xml"/><Relationship Id="rId15" Type="http://schemas.openxmlformats.org/officeDocument/2006/relationships/customXml" Target="../customXml/item2.xml"/><Relationship Id="rId23" Type="http://schemas.openxmlformats.org/officeDocument/2006/relationships/customXml" Target="../customXml/item10.xml"/><Relationship Id="rId10" Type="http://schemas.openxmlformats.org/officeDocument/2006/relationships/connections" Target="connections.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 Id="rId22" Type="http://schemas.openxmlformats.org/officeDocument/2006/relationships/customXml" Target="../customXml/item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[!Sales Q by Case.xlsx]Data for Sheet1 Chart 1!PivotTable1</c:name>
    <c:fmtId val="0"/>
  </c:pivotSource>
  <c:chart>
    <c:autoTitleDeleted val="0"/>
    <c:pivotFmts>
      <c:pivotFmt>
        <c:idx val="0"/>
        <c:marker>
          <c:symbol val="none"/>
        </c:marker>
      </c:pivotFmt>
      <c:pivotFmt>
        <c:idx val="1"/>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2"/>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3"/>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4"/>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5"/>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6"/>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7"/>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s>
    <c:view3D>
      <c:rotX val="15"/>
      <c:rotY val="20"/>
      <c:rAngAx val="0"/>
      <c:perspective val="30"/>
    </c:view3D>
    <c:floor>
      <c:thickness val="0"/>
    </c:floor>
    <c:sideWall>
      <c:thickness val="0"/>
    </c:sideWall>
    <c:backWall>
      <c:thickness val="0"/>
    </c:backWall>
    <c:plotArea>
      <c:layout>
        <c:manualLayout>
          <c:layoutTarget val="inner"/>
          <c:xMode val="edge"/>
          <c:yMode val="edge"/>
          <c:x val="6.382249587283248E-2"/>
          <c:y val="0.10903783368542347"/>
          <c:w val="0.78787680727283227"/>
          <c:h val="0.41714312318498992"/>
        </c:manualLayout>
      </c:layout>
      <c:bar3DChart>
        <c:barDir val="col"/>
        <c:grouping val="stacked"/>
        <c:varyColors val="0"/>
        <c:ser>
          <c:idx val="0"/>
          <c:order val="0"/>
          <c:tx>
            <c:strRef>
              <c:f>'Data for Sheet1 Chart 1'!$B$1:$B$2</c:f>
              <c:strCache>
                <c:ptCount val="1"/>
                <c:pt idx="0">
                  <c:v>ATB</c:v>
                </c:pt>
              </c:strCache>
            </c:strRef>
          </c:tx>
          <c:invertIfNegative val="0"/>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1'!$B$3:$B$10</c:f>
              <c:numCache>
                <c:formatCode>General</c:formatCode>
                <c:ptCount val="7"/>
                <c:pt idx="0">
                  <c:v>0</c:v>
                </c:pt>
                <c:pt idx="1">
                  <c:v>0</c:v>
                </c:pt>
                <c:pt idx="2">
                  <c:v>0</c:v>
                </c:pt>
                <c:pt idx="3">
                  <c:v>0</c:v>
                </c:pt>
                <c:pt idx="4">
                  <c:v>1.2000000476837158</c:v>
                </c:pt>
                <c:pt idx="5">
                  <c:v>0</c:v>
                </c:pt>
                <c:pt idx="6">
                  <c:v>0</c:v>
                </c:pt>
              </c:numCache>
            </c:numRef>
          </c:val>
        </c:ser>
        <c:ser>
          <c:idx val="1"/>
          <c:order val="1"/>
          <c:tx>
            <c:strRef>
              <c:f>'Data for Sheet1 Chart 1'!$C$1:$C$2</c:f>
              <c:strCache>
                <c:ptCount val="1"/>
                <c:pt idx="0">
                  <c:v>CKE</c:v>
                </c:pt>
              </c:strCache>
            </c:strRef>
          </c:tx>
          <c:invertIfNegative val="0"/>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1'!$C$3:$C$10</c:f>
              <c:numCache>
                <c:formatCode>General</c:formatCode>
                <c:ptCount val="7"/>
                <c:pt idx="0">
                  <c:v>0.97652351856231689</c:v>
                </c:pt>
                <c:pt idx="1">
                  <c:v>0.53956001996994019</c:v>
                </c:pt>
                <c:pt idx="2">
                  <c:v>0.97652351856231689</c:v>
                </c:pt>
                <c:pt idx="3">
                  <c:v>0.97652351856231689</c:v>
                </c:pt>
                <c:pt idx="4">
                  <c:v>0</c:v>
                </c:pt>
                <c:pt idx="5">
                  <c:v>0.95236963033676147</c:v>
                </c:pt>
                <c:pt idx="6">
                  <c:v>0.82686001062393188</c:v>
                </c:pt>
              </c:numCache>
            </c:numRef>
          </c:val>
        </c:ser>
        <c:ser>
          <c:idx val="2"/>
          <c:order val="2"/>
          <c:tx>
            <c:strRef>
              <c:f>'Data for Sheet1 Chart 1'!$D$1:$D$2</c:f>
              <c:strCache>
                <c:ptCount val="1"/>
                <c:pt idx="0">
                  <c:v>DSL</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1'!$D$3:$D$10</c:f>
              <c:numCache>
                <c:formatCode>General</c:formatCode>
                <c:ptCount val="7"/>
                <c:pt idx="0">
                  <c:v>20.841287612915039</c:v>
                </c:pt>
                <c:pt idx="1">
                  <c:v>15</c:v>
                </c:pt>
                <c:pt idx="2">
                  <c:v>20.841287612915039</c:v>
                </c:pt>
                <c:pt idx="3">
                  <c:v>20.841287612915039</c:v>
                </c:pt>
                <c:pt idx="4">
                  <c:v>20.61909294128418</c:v>
                </c:pt>
                <c:pt idx="5">
                  <c:v>20.005477905273438</c:v>
                </c:pt>
                <c:pt idx="6">
                  <c:v>17.08525276184082</c:v>
                </c:pt>
              </c:numCache>
            </c:numRef>
          </c:val>
        </c:ser>
        <c:ser>
          <c:idx val="3"/>
          <c:order val="3"/>
          <c:tx>
            <c:strRef>
              <c:f>'Data for Sheet1 Chart 1'!$E$1:$E$2</c:f>
              <c:strCache>
                <c:ptCount val="1"/>
                <c:pt idx="0">
                  <c:v>DSX</c:v>
                </c:pt>
              </c:strCache>
            </c:strRef>
          </c:tx>
          <c:invertIfNegative val="0"/>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1'!$E$3:$E$10</c:f>
              <c:numCache>
                <c:formatCode>General</c:formatCode>
                <c:ptCount val="7"/>
                <c:pt idx="0">
                  <c:v>0.10000000149011612</c:v>
                </c:pt>
                <c:pt idx="1">
                  <c:v>0.10000000149011612</c:v>
                </c:pt>
                <c:pt idx="2">
                  <c:v>0.10000000149011612</c:v>
                </c:pt>
                <c:pt idx="3">
                  <c:v>0.10000000149011612</c:v>
                </c:pt>
                <c:pt idx="4">
                  <c:v>0.10000000149011612</c:v>
                </c:pt>
                <c:pt idx="5">
                  <c:v>0.10000000149011612</c:v>
                </c:pt>
                <c:pt idx="6">
                  <c:v>0.10000000149011612</c:v>
                </c:pt>
              </c:numCache>
            </c:numRef>
          </c:val>
        </c:ser>
        <c:ser>
          <c:idx val="4"/>
          <c:order val="4"/>
          <c:tx>
            <c:strRef>
              <c:f>'Data for Sheet1 Chart 1'!$F$1:$F$2</c:f>
              <c:strCache>
                <c:ptCount val="1"/>
                <c:pt idx="0">
                  <c:v>HSF</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1'!$F$3:$F$10</c:f>
              <c:numCache>
                <c:formatCode>General</c:formatCode>
                <c:ptCount val="7"/>
                <c:pt idx="0">
                  <c:v>2.2529306411743164</c:v>
                </c:pt>
                <c:pt idx="1">
                  <c:v>11.478391647338867</c:v>
                </c:pt>
                <c:pt idx="2">
                  <c:v>2.2529306411743164</c:v>
                </c:pt>
                <c:pt idx="3">
                  <c:v>2.2529306411743164</c:v>
                </c:pt>
                <c:pt idx="4">
                  <c:v>5.5</c:v>
                </c:pt>
                <c:pt idx="5">
                  <c:v>2.1908903121948242</c:v>
                </c:pt>
                <c:pt idx="6">
                  <c:v>2.36794114112854</c:v>
                </c:pt>
              </c:numCache>
            </c:numRef>
          </c:val>
        </c:ser>
        <c:ser>
          <c:idx val="5"/>
          <c:order val="5"/>
          <c:tx>
            <c:strRef>
              <c:f>'Data for Sheet1 Chart 1'!$G$1:$G$2</c:f>
              <c:strCache>
                <c:ptCount val="1"/>
                <c:pt idx="0">
                  <c:v>JET</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1'!$G$3:$G$10</c:f>
              <c:numCache>
                <c:formatCode>General</c:formatCode>
                <c:ptCount val="7"/>
                <c:pt idx="0">
                  <c:v>13.894191741943359</c:v>
                </c:pt>
                <c:pt idx="1">
                  <c:v>10</c:v>
                </c:pt>
                <c:pt idx="2">
                  <c:v>13.894191741943359</c:v>
                </c:pt>
                <c:pt idx="3">
                  <c:v>13.894191741943359</c:v>
                </c:pt>
                <c:pt idx="4">
                  <c:v>13.746062278747559</c:v>
                </c:pt>
                <c:pt idx="5">
                  <c:v>13.33698558807373</c:v>
                </c:pt>
                <c:pt idx="6">
                  <c:v>11.390169143676758</c:v>
                </c:pt>
              </c:numCache>
            </c:numRef>
          </c:val>
        </c:ser>
        <c:ser>
          <c:idx val="6"/>
          <c:order val="6"/>
          <c:tx>
            <c:strRef>
              <c:f>'Data for Sheet1 Chart 1'!$H$1:$H$2</c:f>
              <c:strCache>
                <c:ptCount val="1"/>
                <c:pt idx="0">
                  <c:v>LN1</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1'!$H$3:$H$10</c:f>
              <c:numCache>
                <c:formatCode>General</c:formatCode>
                <c:ptCount val="7"/>
                <c:pt idx="0">
                  <c:v>4.5225753784179687</c:v>
                </c:pt>
                <c:pt idx="1">
                  <c:v>2.745265007019043</c:v>
                </c:pt>
                <c:pt idx="2">
                  <c:v>4.6204824447631836</c:v>
                </c:pt>
                <c:pt idx="3">
                  <c:v>4.5225753784179687</c:v>
                </c:pt>
                <c:pt idx="4">
                  <c:v>1.7316945791244507</c:v>
                </c:pt>
                <c:pt idx="5">
                  <c:v>4.9308161735534668</c:v>
                </c:pt>
                <c:pt idx="6">
                  <c:v>3.0722870826721191</c:v>
                </c:pt>
              </c:numCache>
            </c:numRef>
          </c:val>
        </c:ser>
        <c:ser>
          <c:idx val="7"/>
          <c:order val="7"/>
          <c:tx>
            <c:strRef>
              <c:f>'Data for Sheet1 Chart 1'!$I$1:$I$2</c:f>
              <c:strCache>
                <c:ptCount val="1"/>
                <c:pt idx="0">
                  <c:v>LPG</c:v>
                </c:pt>
              </c:strCache>
            </c:strRef>
          </c:tx>
          <c:invertIfNegative val="0"/>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1'!$I$3:$I$10</c:f>
              <c:numCache>
                <c:formatCode>General</c:formatCode>
                <c:ptCount val="7"/>
                <c:pt idx="0">
                  <c:v>2.8942108154296875</c:v>
                </c:pt>
                <c:pt idx="1">
                  <c:v>3.0478715896606445</c:v>
                </c:pt>
                <c:pt idx="2">
                  <c:v>3.7362775802612305</c:v>
                </c:pt>
                <c:pt idx="3">
                  <c:v>2.8942108154296875</c:v>
                </c:pt>
                <c:pt idx="4">
                  <c:v>2.5442087650299072</c:v>
                </c:pt>
                <c:pt idx="5">
                  <c:v>2.9436590671539307</c:v>
                </c:pt>
                <c:pt idx="6">
                  <c:v>2.9527616500854492</c:v>
                </c:pt>
              </c:numCache>
            </c:numRef>
          </c:val>
        </c:ser>
        <c:ser>
          <c:idx val="8"/>
          <c:order val="8"/>
          <c:tx>
            <c:strRef>
              <c:f>'Data for Sheet1 Chart 1'!$J$1:$J$2</c:f>
              <c:strCache>
                <c:ptCount val="1"/>
                <c:pt idx="0">
                  <c:v>LSF</c:v>
                </c:pt>
              </c:strCache>
            </c:strRef>
          </c:tx>
          <c:invertIfNegative val="0"/>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1'!$J$3:$J$10</c:f>
              <c:numCache>
                <c:formatCode>General</c:formatCode>
                <c:ptCount val="7"/>
                <c:pt idx="0">
                  <c:v>0</c:v>
                </c:pt>
                <c:pt idx="1">
                  <c:v>0</c:v>
                </c:pt>
                <c:pt idx="2">
                  <c:v>0</c:v>
                </c:pt>
                <c:pt idx="3">
                  <c:v>0</c:v>
                </c:pt>
                <c:pt idx="4">
                  <c:v>0</c:v>
                </c:pt>
                <c:pt idx="5">
                  <c:v>0</c:v>
                </c:pt>
                <c:pt idx="6">
                  <c:v>0</c:v>
                </c:pt>
              </c:numCache>
            </c:numRef>
          </c:val>
        </c:ser>
        <c:ser>
          <c:idx val="9"/>
          <c:order val="9"/>
          <c:tx>
            <c:strRef>
              <c:f>'Data for Sheet1 Chart 1'!$K$1:$K$2</c:f>
              <c:strCache>
                <c:ptCount val="1"/>
                <c:pt idx="0">
                  <c:v>RFL</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1'!$K$3:$K$10</c:f>
              <c:numCache>
                <c:formatCode>General</c:formatCode>
                <c:ptCount val="7"/>
                <c:pt idx="0">
                  <c:v>6.489161491394043</c:v>
                </c:pt>
                <c:pt idx="1">
                  <c:v>4.3750705718994141</c:v>
                </c:pt>
                <c:pt idx="2">
                  <c:v>3.8924643993377686</c:v>
                </c:pt>
                <c:pt idx="3">
                  <c:v>6.489161491394043</c:v>
                </c:pt>
                <c:pt idx="4">
                  <c:v>6.4429454803466797</c:v>
                </c:pt>
                <c:pt idx="5">
                  <c:v>6.3605480194091797</c:v>
                </c:pt>
                <c:pt idx="6">
                  <c:v>3.656996488571167</c:v>
                </c:pt>
              </c:numCache>
            </c:numRef>
          </c:val>
        </c:ser>
        <c:ser>
          <c:idx val="10"/>
          <c:order val="10"/>
          <c:tx>
            <c:strRef>
              <c:f>'Data for Sheet1 Chart 1'!$L$1:$L$2</c:f>
              <c:strCache>
                <c:ptCount val="1"/>
                <c:pt idx="0">
                  <c:v>SUL</c:v>
                </c:pt>
              </c:strCache>
            </c:strRef>
          </c:tx>
          <c:invertIfNegative val="0"/>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1'!$L$3:$L$10</c:f>
              <c:numCache>
                <c:formatCode>General</c:formatCode>
                <c:ptCount val="7"/>
                <c:pt idx="0">
                  <c:v>0.14577117562294006</c:v>
                </c:pt>
                <c:pt idx="1">
                  <c:v>0.10675528645515442</c:v>
                </c:pt>
                <c:pt idx="2">
                  <c:v>0.14577117562294006</c:v>
                </c:pt>
                <c:pt idx="3">
                  <c:v>0.14577117562294006</c:v>
                </c:pt>
                <c:pt idx="4">
                  <c:v>0.11879526078701019</c:v>
                </c:pt>
                <c:pt idx="5">
                  <c:v>0.14336542785167694</c:v>
                </c:pt>
                <c:pt idx="6">
                  <c:v>0.130384162068367</c:v>
                </c:pt>
              </c:numCache>
            </c:numRef>
          </c:val>
        </c:ser>
        <c:ser>
          <c:idx val="11"/>
          <c:order val="11"/>
          <c:tx>
            <c:strRef>
              <c:f>'Data for Sheet1 Chart 1'!$M$1:$M$2</c:f>
              <c:strCache>
                <c:ptCount val="1"/>
                <c:pt idx="0">
                  <c:v>UPR</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1'!$M$3:$M$10</c:f>
              <c:numCache>
                <c:formatCode>General</c:formatCode>
                <c:ptCount val="7"/>
                <c:pt idx="0">
                  <c:v>11.305331230163574</c:v>
                </c:pt>
                <c:pt idx="1">
                  <c:v>15</c:v>
                </c:pt>
                <c:pt idx="2">
                  <c:v>15</c:v>
                </c:pt>
                <c:pt idx="3">
                  <c:v>11.305331230163574</c:v>
                </c:pt>
                <c:pt idx="4">
                  <c:v>15</c:v>
                </c:pt>
                <c:pt idx="5">
                  <c:v>30</c:v>
                </c:pt>
                <c:pt idx="6">
                  <c:v>15</c:v>
                </c:pt>
              </c:numCache>
            </c:numRef>
          </c:val>
        </c:ser>
        <c:ser>
          <c:idx val="12"/>
          <c:order val="12"/>
          <c:tx>
            <c:strRef>
              <c:f>'Data for Sheet1 Chart 1'!$N$1:$N$2</c:f>
              <c:strCache>
                <c:ptCount val="1"/>
                <c:pt idx="0">
                  <c:v>URG</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Sheet1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Sheet1 Chart 1'!$N$3:$N$10</c:f>
              <c:numCache>
                <c:formatCode>General</c:formatCode>
                <c:ptCount val="7"/>
                <c:pt idx="0">
                  <c:v>35.403678894042969</c:v>
                </c:pt>
                <c:pt idx="1">
                  <c:v>28.679588317871094</c:v>
                </c:pt>
                <c:pt idx="2">
                  <c:v>34.645267486572266</c:v>
                </c:pt>
                <c:pt idx="3">
                  <c:v>35.403678894042969</c:v>
                </c:pt>
                <c:pt idx="4">
                  <c:v>31.404428482055664</c:v>
                </c:pt>
                <c:pt idx="5">
                  <c:v>13.875373840332031</c:v>
                </c:pt>
                <c:pt idx="6">
                  <c:v>24.576351165771484</c:v>
                </c:pt>
              </c:numCache>
            </c:numRef>
          </c:val>
        </c:ser>
        <c:dLbls>
          <c:showLegendKey val="0"/>
          <c:showVal val="0"/>
          <c:showCatName val="0"/>
          <c:showSerName val="0"/>
          <c:showPercent val="0"/>
          <c:showBubbleSize val="0"/>
        </c:dLbls>
        <c:gapWidth val="150"/>
        <c:shape val="box"/>
        <c:axId val="171127168"/>
        <c:axId val="171128704"/>
        <c:axId val="0"/>
      </c:bar3DChart>
      <c:catAx>
        <c:axId val="171127168"/>
        <c:scaling>
          <c:orientation val="minMax"/>
        </c:scaling>
        <c:delete val="0"/>
        <c:axPos val="b"/>
        <c:majorTickMark val="out"/>
        <c:minorTickMark val="none"/>
        <c:tickLblPos val="nextTo"/>
        <c:crossAx val="171128704"/>
        <c:crosses val="autoZero"/>
        <c:auto val="1"/>
        <c:lblAlgn val="ctr"/>
        <c:lblOffset val="100"/>
        <c:noMultiLvlLbl val="0"/>
      </c:catAx>
      <c:valAx>
        <c:axId val="171128704"/>
        <c:scaling>
          <c:orientation val="minMax"/>
        </c:scaling>
        <c:delete val="0"/>
        <c:axPos val="l"/>
        <c:majorGridlines/>
        <c:numFmt formatCode="General" sourceLinked="1"/>
        <c:majorTickMark val="out"/>
        <c:minorTickMark val="none"/>
        <c:tickLblPos val="nextTo"/>
        <c:crossAx val="171127168"/>
        <c:crosses val="autoZero"/>
        <c:crossBetween val="between"/>
      </c:valAx>
    </c:plotArea>
    <c:legend>
      <c:legendPos val="r"/>
      <c:layout>
        <c:manualLayout>
          <c:xMode val="edge"/>
          <c:yMode val="edge"/>
          <c:x val="0.77342949091698776"/>
          <c:y val="0.13103107122696137"/>
          <c:w val="0.21421211767848428"/>
          <c:h val="0.46890584353230796"/>
        </c:manualLayout>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339724</xdr:colOff>
      <xdr:row>8</xdr:row>
      <xdr:rowOff>161924</xdr:rowOff>
    </xdr:from>
    <xdr:to>
      <xdr:col>13</xdr:col>
      <xdr:colOff>409575</xdr:colOff>
      <xdr:row>38</xdr:row>
      <xdr:rowOff>161925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76200</xdr:colOff>
      <xdr:row>8</xdr:row>
      <xdr:rowOff>76200</xdr:rowOff>
    </xdr:from>
    <xdr:to>
      <xdr:col>2</xdr:col>
      <xdr:colOff>342900</xdr:colOff>
      <xdr:row>11</xdr:row>
      <xdr:rowOff>139700</xdr:rowOff>
    </xdr:to>
    <mc:AlternateContent xmlns:mc="http://schemas.openxmlformats.org/markup-compatibility/2006" xmlns:a14="http://schemas.microsoft.com/office/drawing/2010/main">
      <mc:Choice Requires="a14">
        <xdr:graphicFrame macro="">
          <xdr:nvGraphicFramePr>
            <xdr:cNvPr id="4" name="Model"/>
            <xdr:cNvGraphicFramePr/>
          </xdr:nvGraphicFramePr>
          <xdr:xfrm>
            <a:off x="0" y="0"/>
            <a:ext cx="0" cy="0"/>
          </xdr:xfrm>
          <a:graphic>
            <a:graphicData uri="http://schemas.microsoft.com/office/drawing/2010/slicer">
              <sle:slicer xmlns:sle="http://schemas.microsoft.com/office/drawing/2010/slicer" name="Model"/>
            </a:graphicData>
          </a:graphic>
        </xdr:graphicFrame>
      </mc:Choice>
      <mc:Fallback xmlns="">
        <xdr:sp macro="" textlink="">
          <xdr:nvSpPr>
            <xdr:cNvPr id="0" name=""/>
            <xdr:cNvSpPr>
              <a:spLocks noTextEdit="1"/>
            </xdr:cNvSpPr>
          </xdr:nvSpPr>
          <xdr:spPr>
            <a:xfrm>
              <a:off x="76200" y="1600200"/>
              <a:ext cx="1485900" cy="13208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76200</xdr:colOff>
      <xdr:row>0</xdr:row>
      <xdr:rowOff>76200</xdr:rowOff>
    </xdr:from>
    <xdr:to>
      <xdr:col>1</xdr:col>
      <xdr:colOff>558800</xdr:colOff>
      <xdr:row>6</xdr:row>
      <xdr:rowOff>152400</xdr:rowOff>
    </xdr:to>
    <mc:AlternateContent xmlns:mc="http://schemas.openxmlformats.org/markup-compatibility/2006" xmlns:a14="http://schemas.microsoft.com/office/drawing/2010/main">
      <mc:Choice Requires="a14">
        <xdr:graphicFrame macro="">
          <xdr:nvGraphicFramePr>
            <xdr:cNvPr id="6" name="Model Type"/>
            <xdr:cNvGraphicFramePr/>
          </xdr:nvGraphicFramePr>
          <xdr:xfrm>
            <a:off x="0" y="0"/>
            <a:ext cx="0" cy="0"/>
          </xdr:xfrm>
          <a:graphic>
            <a:graphicData uri="http://schemas.microsoft.com/office/drawing/2010/slicer">
              <sle:slicer xmlns:sle="http://schemas.microsoft.com/office/drawing/2010/slicer" name="Model Type"/>
            </a:graphicData>
          </a:graphic>
        </xdr:graphicFrame>
      </mc:Choice>
      <mc:Fallback xmlns="">
        <xdr:sp macro="" textlink="">
          <xdr:nvSpPr>
            <xdr:cNvPr id="0" name=""/>
            <xdr:cNvSpPr>
              <a:spLocks noTextEdit="1"/>
            </xdr:cNvSpPr>
          </xdr:nvSpPr>
          <xdr:spPr>
            <a:xfrm>
              <a:off x="76200" y="76200"/>
              <a:ext cx="1244600" cy="1219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Janak, Stacy" refreshedDate="41318.677055208333" createdVersion="4" refreshedVersion="4" minRefreshableVersion="3" recordCount="0" supportSubquery="1" supportAdvancedDrill="1">
  <cacheSource type="external" connectionId="1"/>
  <cacheFields count="5">
    <cacheField name="[Measures].[Sum of Sales Q]" caption="Sum of Sales Q" numFmtId="0" hierarchy="8" level="32767"/>
    <cacheField name="[Query].[Case].[Case]" caption="Case" numFmtId="0" level="1">
      <sharedItems count="7">
        <s v="[Query].[Case].&amp;[Base Case]" c="Base Case"/>
        <s v="[Query].[Case].&amp;[EXPERT Table Sample]" c="EXPERT Table Sample"/>
        <s v="[Query].[Case].&amp;[Inc Alky Cap to 13 kb/d &amp; Modify Ref Yields]" c="Inc Alky Cap to 13 kb/d &amp; Modify Ref Yields"/>
        <s v="[Query].[Case].&amp;[Increase FCC Capacity to 30 kb/d]" c="Increase FCC Capacity to 30 kb/d"/>
        <s v="[Query].[Case].&amp;[Infeas Breakers - Purchases]" c="Infeas Breakers - Purchases"/>
        <s v="[Query].[Case].&amp;[Infeas Breakers - Sales]" c="Infeas Breakers - Sales"/>
        <s v="[Query].[Case].&amp;[Replace Whole Table]" c="Replace Whole Table"/>
      </sharedItems>
    </cacheField>
    <cacheField name="[Query].[Stream].[Stream]" caption="Stream" numFmtId="0" hierarchy="5" level="1">
      <sharedItems count="13">
        <s v="[Query].[Stream].&amp;[ATB]" c="ATB"/>
        <s v="[Query].[Stream].&amp;[CKE]" c="CKE"/>
        <s v="[Query].[Stream].&amp;[DSL]" c="DSL"/>
        <s v="[Query].[Stream].&amp;[DSX]" c="DSX"/>
        <s v="[Query].[Stream].&amp;[HSF]" c="HSF"/>
        <s v="[Query].[Stream].&amp;[JET]" c="JET"/>
        <s v="[Query].[Stream].&amp;[LN1]" c="LN1"/>
        <s v="[Query].[Stream].&amp;[LPG]" c="LPG"/>
        <s v="[Query].[Stream].&amp;[LSF]" c="LSF"/>
        <s v="[Query].[Stream].&amp;[RFL]" c="RFL"/>
        <s v="[Query].[Stream].&amp;[SUL]" c="SUL"/>
        <s v="[Query].[Stream].&amp;[UPR]" c="UPR"/>
        <s v="[Query].[Stream].&amp;[URG]" c="URG"/>
      </sharedItems>
    </cacheField>
    <cacheField name="[Query].[Model].[Model]" caption="Model" numFmtId="0" hierarchy="1" level="1">
      <sharedItems containsSemiMixedTypes="0" containsString="0"/>
    </cacheField>
    <cacheField name="[Query].[Model Type].[Model Type]" caption="Model Type" numFmtId="0" hierarchy="2" level="1">
      <sharedItems containsSemiMixedTypes="0" containsString="0"/>
    </cacheField>
  </cacheFields>
  <cacheHierarchies count="9">
    <cacheHierarchy uniqueName="[Query].[Case]" caption="Case" attribute="1" defaultMemberUniqueName="[Query].[Case].[All]" allUniqueName="[Query].[Case].[All]" dimensionUniqueName="[Query]" displayFolder="" count="2" unbalanced="0">
      <fieldsUsage count="2">
        <fieldUsage x="-1"/>
        <fieldUsage x="1"/>
      </fieldsUsage>
    </cacheHierarchy>
    <cacheHierarchy uniqueName="[Query].[Model]" caption="Model" attribute="1" defaultMemberUniqueName="[Query].[Model].[All]" allUniqueName="[Query].[Model].[All]" dimensionUniqueName="[Query]" displayFolder="" count="2" unbalanced="0">
      <fieldsUsage count="2">
        <fieldUsage x="-1"/>
        <fieldUsage x="3"/>
      </fieldsUsage>
    </cacheHierarchy>
    <cacheHierarchy uniqueName="[Query].[Model Type]" caption="Model Type" attribute="1" defaultMemberUniqueName="[Query].[Model Type].[All]" allUniqueName="[Query].[Model Type].[All]" dimensionUniqueName="[Query]" displayFolder="" count="2" unbalanced="0">
      <fieldsUsage count="2">
        <fieldUsage x="-1"/>
        <fieldUsage x="4"/>
      </fieldsUsage>
    </cacheHierarchy>
    <cacheHierarchy uniqueName="[Query].[Period]" caption="Period" attribute="1" defaultMemberUniqueName="[Query].[Period].[All]" allUniqueName="[Query].[Period].[All]" dimensionUniqueName="[Query]" displayFolder="" count="0" unbalanced="0"/>
    <cacheHierarchy uniqueName="[Query].[Sales Q]" caption="Sales Q" attribute="1" defaultMemberUniqueName="[Query].[Sales Q].[All]" allUniqueName="[Query].[Sales Q].[All]" dimensionUniqueName="[Query]" displayFolder="" count="0" unbalanced="0"/>
    <cacheHierarchy uniqueName="[Query].[Stream]" caption="Stream" attribute="1" defaultMemberUniqueName="[Query].[Stream].[All]" allUniqueName="[Query].[Stream].[All]" dimensionUniqueName="[Query]" displayFolder="" count="2" unbalanced="0">
      <fieldsUsage count="2">
        <fieldUsage x="-1"/>
        <fieldUsage x="2"/>
      </fieldsUsage>
    </cacheHierarchy>
    <cacheHierarchy uniqueName="[Query].[RowNumber]" caption="RowNumber" attribute="1" keyAttribute="1" defaultMemberUniqueName="[Query].[RowNumber].[All]" allUniqueName="[Query].[RowNumber].[All]" dimensionUniqueName="[Query]" displayFolder="" count="0" unbalanced="0" hidden="1"/>
    <cacheHierarchy uniqueName="[Measures].[_Count Query]" caption="_Count Query" measure="1" displayFolder="" measureGroup="Query" count="0"/>
    <cacheHierarchy uniqueName="[Measures].[Sum of Sales Q]" caption="Sum of Sales Q" measure="1" displayFolder="" measureGroup="Query" count="0" oneField="1">
      <fieldsUsage count="1">
        <fieldUsage x="0"/>
      </fieldsUsage>
    </cacheHierarchy>
  </cacheHierarchies>
  <kpis count="0"/>
  <dimensions count="2">
    <dimension measure="1" name="Measures" uniqueName="[Measures]" caption="Measures"/>
    <dimension name="Query" uniqueName="[Query]" caption="Query"/>
  </dimensions>
  <measureGroups count="1">
    <measureGroup name="Query" caption="Query"/>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anak, Stacy" refreshedDate="41318.67705150463"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9">
    <cacheHierarchy uniqueName="[Query].[Case]" caption="Case" attribute="1" defaultMemberUniqueName="[Query].[Case].[All]" allUniqueName="[Query].[Case].[All]" dimensionUniqueName="[Query]" displayFolder="" count="0" unbalanced="0"/>
    <cacheHierarchy uniqueName="[Query].[Model]" caption="Model" attribute="1" defaultMemberUniqueName="[Query].[Model].[All]" allUniqueName="[Query].[Model].[All]" dimensionUniqueName="[Query]" displayFolder="" count="2" unbalanced="0"/>
    <cacheHierarchy uniqueName="[Query].[Model Type]" caption="Model Type" attribute="1" defaultMemberUniqueName="[Query].[Model Type].[All]" allUniqueName="[Query].[Model Type].[All]" dimensionUniqueName="[Query]" displayFolder="" count="2" unbalanced="0"/>
    <cacheHierarchy uniqueName="[Query].[Period]" caption="Period" attribute="1" defaultMemberUniqueName="[Query].[Period].[All]" allUniqueName="[Query].[Period].[All]" dimensionUniqueName="[Query]" displayFolder="" count="0" unbalanced="0"/>
    <cacheHierarchy uniqueName="[Query].[Sales Q]" caption="Sales Q" attribute="1" defaultMemberUniqueName="[Query].[Sales Q].[All]" allUniqueName="[Query].[Sales Q].[All]" dimensionUniqueName="[Query]" displayFolder="" count="0" unbalanced="0"/>
    <cacheHierarchy uniqueName="[Query].[Stream]" caption="Stream" attribute="1" defaultMemberUniqueName="[Query].[Stream].[All]" allUniqueName="[Query].[Stream].[All]" dimensionUniqueName="[Query]" displayFolder="" count="0" unbalanced="0"/>
    <cacheHierarchy uniqueName="[Query].[RowNumber]" caption="RowNumber" attribute="1" keyAttribute="1" defaultMemberUniqueName="[Query].[RowNumber].[All]" allUniqueName="[Query].[RowNumber].[All]" dimensionUniqueName="[Query]" displayFolder="" count="0" unbalanced="0" hidden="1"/>
    <cacheHierarchy uniqueName="[Measures].[_Count Query]" caption="_Count Query" measure="1" displayFolder="" measureGroup="Query" count="0"/>
    <cacheHierarchy uniqueName="[Measures].[Sum of Sales Q]" caption="Sum of Sales Q" measure="1" displayFolder="" measureGroup="Query" count="0"/>
  </cacheHierarchies>
  <kpis count="0"/>
  <extLst>
    <ext xmlns:x14="http://schemas.microsoft.com/office/spreadsheetml/2009/9/main" uri="{725AE2AE-9491-48be-B2B4-4EB974FC3084}">
      <x14:pivotCacheDefinition slicerData="1" pivotCacheId="3"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8" applyNumberFormats="0" applyBorderFormats="0" applyFontFormats="0" applyPatternFormats="0" applyAlignmentFormats="0" applyWidthHeightFormats="1" dataCaption="Values" tag="87a08c4b-5d89-469d-87fe-57e8c8aaa7f7" updatedVersion="4" minRefreshableVersion="3" useAutoFormatting="1" itemPrintTitles="1" createdVersion="4" indent="0" outline="1" outlineData="1" multipleFieldFilters="0" chartFormat="1" fieldListSortAscending="1">
  <location ref="A1:O10" firstHeaderRow="1" firstDataRow="2" firstDataCol="1"/>
  <pivotFields count="5">
    <pivotField dataField="1" showAll="0"/>
    <pivotField axis="axisRow" allDrilled="1" showAll="0" dataSourceSort="1" defaultAttributeDrillState="1">
      <items count="8">
        <item x="0"/>
        <item x="1"/>
        <item x="2"/>
        <item x="3"/>
        <item x="4"/>
        <item x="5"/>
        <item x="6"/>
        <item t="default"/>
      </items>
    </pivotField>
    <pivotField axis="axisCol" allDrilled="1" showAll="0" dataSourceSort="1" defaultAttributeDrillState="1">
      <items count="14">
        <item s="1" x="0"/>
        <item s="1" x="1"/>
        <item s="1" x="2"/>
        <item s="1" x="3"/>
        <item s="1" x="4"/>
        <item s="1" x="5"/>
        <item s="1" x="6"/>
        <item s="1" x="7"/>
        <item s="1" x="8"/>
        <item s="1" x="9"/>
        <item s="1" x="10"/>
        <item s="1" x="11"/>
        <item s="1" x="12"/>
        <item t="default"/>
      </items>
    </pivotField>
    <pivotField allDrilled="1" showAll="0" dataSourceSort="1" defaultAttributeDrillState="1"/>
    <pivotField allDrilled="1" showAll="0" dataSourceSort="1" defaultAttributeDrillState="1"/>
  </pivotFields>
  <rowFields count="1">
    <field x="1"/>
  </rowFields>
  <rowItems count="8">
    <i>
      <x/>
    </i>
    <i>
      <x v="1"/>
    </i>
    <i>
      <x v="2"/>
    </i>
    <i>
      <x v="3"/>
    </i>
    <i>
      <x v="4"/>
    </i>
    <i>
      <x v="5"/>
    </i>
    <i>
      <x v="6"/>
    </i>
    <i t="grand">
      <x/>
    </i>
  </rowItems>
  <colFields count="1">
    <field x="2"/>
  </colFields>
  <colItems count="14">
    <i>
      <x/>
    </i>
    <i>
      <x v="1"/>
    </i>
    <i>
      <x v="2"/>
    </i>
    <i>
      <x v="3"/>
    </i>
    <i>
      <x v="4"/>
    </i>
    <i>
      <x v="5"/>
    </i>
    <i>
      <x v="6"/>
    </i>
    <i>
      <x v="7"/>
    </i>
    <i>
      <x v="8"/>
    </i>
    <i>
      <x v="9"/>
    </i>
    <i>
      <x v="10"/>
    </i>
    <i>
      <x v="11"/>
    </i>
    <i>
      <x v="12"/>
    </i>
    <i t="grand">
      <x/>
    </i>
  </colItems>
  <dataFields count="1">
    <dataField name="Sum of Sales Q" fld="0" baseField="0" baseItem="0"/>
  </dataFields>
  <chartFormats count="8">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2" count="1" selected="0">
            <x v="11"/>
          </reference>
        </references>
      </pivotArea>
    </chartFormat>
    <chartFormat chart="0" format="2" series="1">
      <pivotArea type="data" outline="0" fieldPosition="0">
        <references count="2">
          <reference field="4294967294" count="1" selected="0">
            <x v="0"/>
          </reference>
          <reference field="2" count="1" selected="0">
            <x v="2"/>
          </reference>
        </references>
      </pivotArea>
    </chartFormat>
    <chartFormat chart="0" format="3" series="1">
      <pivotArea type="data" outline="0" fieldPosition="0">
        <references count="2">
          <reference field="4294967294" count="1" selected="0">
            <x v="0"/>
          </reference>
          <reference field="2" count="1" selected="0">
            <x v="5"/>
          </reference>
        </references>
      </pivotArea>
    </chartFormat>
    <chartFormat chart="0" format="4" series="1">
      <pivotArea type="data" outline="0" fieldPosition="0">
        <references count="2">
          <reference field="4294967294" count="1" selected="0">
            <x v="0"/>
          </reference>
          <reference field="2" count="1" selected="0">
            <x v="12"/>
          </reference>
        </references>
      </pivotArea>
    </chartFormat>
    <chartFormat chart="0" format="5" series="1">
      <pivotArea type="data" outline="0" fieldPosition="0">
        <references count="2">
          <reference field="4294967294" count="1" selected="0">
            <x v="0"/>
          </reference>
          <reference field="2" count="1" selected="0">
            <x v="4"/>
          </reference>
        </references>
      </pivotArea>
    </chartFormat>
    <chartFormat chart="0" format="6" series="1">
      <pivotArea type="data" outline="0" fieldPosition="0">
        <references count="2">
          <reference field="4294967294" count="1" selected="0">
            <x v="0"/>
          </reference>
          <reference field="2" count="1" selected="0">
            <x v="6"/>
          </reference>
        </references>
      </pivotArea>
    </chartFormat>
    <chartFormat chart="0" format="7" series="1">
      <pivotArea type="data" outline="0" fieldPosition="0">
        <references count="2">
          <reference field="4294967294" count="1" selected="0">
            <x v="0"/>
          </reference>
          <reference field="2" count="1" selected="0">
            <x v="9"/>
          </reference>
        </references>
      </pivotArea>
    </chartFormat>
  </chartFormats>
  <pivotHierarchies count="9">
    <pivotHierarchy/>
    <pivotHierarchy multipleItemSelectionAllowed="1"/>
    <pivotHierarchy multipleItemSelectionAllowed="1">
      <members count="1" level="1">
        <member name="[Query].[Model Type].&amp;[Standard]"/>
      </members>
    </pivotHierarchy>
    <pivotHierarchy/>
    <pivotHierarchy/>
    <pivotHierarchy/>
    <pivotHierarchy/>
    <pivotHierarchy dragToRow="0" dragToCol="0" dragToPage="0" dragToData="1"/>
    <pivotHierarchy dragToRow="0" dragToCol="0" dragToPage="0" dragToData="1" caption="Sum of Sales Q"/>
  </pivotHierarchies>
  <pivotTableStyleInfo name="PivotStyleLight16" showRowHeaders="1" showColHeaders="1" showRowStripes="0" showColStripes="0" showLastColumn="1"/>
  <rowHierarchiesUsage count="1">
    <rowHierarchyUsage hierarchyUsage="0"/>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Model" sourceName="[Query].[Model]">
  <pivotTables>
    <pivotTable tabId="4" name="PivotTable1"/>
  </pivotTables>
  <data>
    <olap pivotCacheId="3">
      <levels count="2">
        <level uniqueName="[Query].[Model].[(All)]" sourceCaption="(All)" count="0"/>
        <level uniqueName="[Query].[Model].[Model]" sourceCaption="Model" count="1">
          <ranges>
            <range startItem="0">
              <i n="[Query].[Model].&amp;[Volume Sample]" c="Volume Sample"/>
            </range>
          </ranges>
        </level>
      </levels>
      <selections count="1">
        <selection n="[Query].[Model].[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Model_Type" sourceName="[Query].[Model Type]">
  <pivotTables>
    <pivotTable tabId="4" name="PivotTable1"/>
  </pivotTables>
  <data>
    <olap pivotCacheId="3">
      <levels count="2">
        <level uniqueName="[Query].[Model Type].[(All)]" sourceCaption="(All)" count="0"/>
        <level uniqueName="[Query].[Model Type].[Model Type]" sourceCaption="Model Type" count="1">
          <ranges>
            <range startItem="0">
              <i n="[Query].[Model Type].&amp;[Standard]" c="Standard"/>
            </range>
          </ranges>
        </level>
      </levels>
      <selections count="1">
        <selection n="[Query].[Model Type].&amp;[Standard]"/>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Model" cache="Slicer_Model" caption="Model" level="1" rowHeight="203200"/>
  <slicer name="Model Type" cache="Slicer_Model_Type" caption="Model Type"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selection activeCell="A9" sqref="A9"/>
    </sheetView>
  </sheetViews>
  <sheetFormatPr defaultRowHeight="15" x14ac:dyDescent="0.25"/>
  <cols>
    <col min="1" max="1" width="39.5703125" bestFit="1" customWidth="1"/>
    <col min="2" max="2" width="16.140625" bestFit="1" customWidth="1"/>
    <col min="3" max="3" width="12" customWidth="1"/>
    <col min="4" max="6" width="12" bestFit="1" customWidth="1"/>
    <col min="7" max="7" width="12" customWidth="1"/>
    <col min="8" max="9" width="12" bestFit="1" customWidth="1"/>
    <col min="10" max="10" width="3.85546875" bestFit="1" customWidth="1"/>
    <col min="11" max="11" width="12" customWidth="1"/>
    <col min="12" max="19" width="12" bestFit="1" customWidth="1"/>
    <col min="20" max="21" width="4.140625" customWidth="1"/>
    <col min="22" max="22" width="12" bestFit="1" customWidth="1"/>
    <col min="23" max="23" width="4.5703125" customWidth="1"/>
    <col min="24" max="31" width="12" bestFit="1" customWidth="1"/>
    <col min="32" max="33" width="4.28515625" customWidth="1"/>
    <col min="34" max="34" width="4.42578125" customWidth="1"/>
    <col min="35" max="35" width="12" bestFit="1" customWidth="1"/>
    <col min="36" max="37" width="4.42578125" customWidth="1"/>
    <col min="38" max="40" width="12" bestFit="1" customWidth="1"/>
    <col min="41" max="41" width="4.42578125" customWidth="1"/>
    <col min="42" max="42" width="12" bestFit="1" customWidth="1"/>
    <col min="43" max="43" width="5.140625" customWidth="1"/>
    <col min="44" max="44" width="4.42578125" customWidth="1"/>
    <col min="45" max="48" width="12" bestFit="1" customWidth="1"/>
    <col min="49" max="49" width="5.140625" customWidth="1"/>
    <col min="50" max="50" width="4.5703125" customWidth="1"/>
    <col min="51" max="51" width="4.28515625" customWidth="1"/>
    <col min="52" max="55" width="12" bestFit="1" customWidth="1"/>
    <col min="56" max="56" width="4.28515625" customWidth="1"/>
    <col min="57" max="60" width="12" bestFit="1" customWidth="1"/>
    <col min="61" max="61" width="4.5703125" customWidth="1"/>
    <col min="62" max="62" width="4.28515625" customWidth="1"/>
    <col min="63" max="63" width="12" bestFit="1" customWidth="1"/>
    <col min="64" max="64" width="4.28515625" customWidth="1"/>
    <col min="65" max="65" width="12" bestFit="1" customWidth="1"/>
    <col min="66" max="66" width="4.5703125" customWidth="1"/>
    <col min="67" max="69" width="12" bestFit="1" customWidth="1"/>
    <col min="70" max="70" width="4.28515625" customWidth="1"/>
    <col min="71" max="71" width="12" bestFit="1" customWidth="1"/>
    <col min="72" max="72" width="4.42578125" customWidth="1"/>
    <col min="73" max="83" width="12" bestFit="1" customWidth="1"/>
    <col min="84" max="84" width="5" customWidth="1"/>
    <col min="85" max="90" width="12" bestFit="1" customWidth="1"/>
    <col min="91" max="91" width="11" bestFit="1" customWidth="1"/>
    <col min="92" max="97" width="12" bestFit="1" customWidth="1"/>
  </cols>
  <sheetData>
    <row r="1" spans="1:15" x14ac:dyDescent="0.25">
      <c r="A1" s="2" t="s">
        <v>0</v>
      </c>
      <c r="B1" s="2" t="s">
        <v>10</v>
      </c>
    </row>
    <row r="2" spans="1:15" x14ac:dyDescent="0.25">
      <c r="A2" s="2" t="s">
        <v>1</v>
      </c>
      <c r="B2" t="s">
        <v>11</v>
      </c>
      <c r="C2" t="s">
        <v>12</v>
      </c>
      <c r="D2" t="s">
        <v>13</v>
      </c>
      <c r="E2" t="s">
        <v>14</v>
      </c>
      <c r="F2" t="s">
        <v>15</v>
      </c>
      <c r="G2" t="s">
        <v>16</v>
      </c>
      <c r="H2" t="s">
        <v>17</v>
      </c>
      <c r="I2" t="s">
        <v>18</v>
      </c>
      <c r="J2" t="s">
        <v>19</v>
      </c>
      <c r="K2" t="s">
        <v>20</v>
      </c>
      <c r="L2" t="s">
        <v>21</v>
      </c>
      <c r="M2" t="s">
        <v>22</v>
      </c>
      <c r="N2" t="s">
        <v>23</v>
      </c>
      <c r="O2" t="s">
        <v>9</v>
      </c>
    </row>
    <row r="3" spans="1:15" x14ac:dyDescent="0.25">
      <c r="A3" s="3" t="s">
        <v>2</v>
      </c>
      <c r="B3" s="1">
        <v>0</v>
      </c>
      <c r="C3" s="1">
        <v>0.97652351856231689</v>
      </c>
      <c r="D3" s="1">
        <v>20.841287612915039</v>
      </c>
      <c r="E3" s="1">
        <v>0.10000000149011612</v>
      </c>
      <c r="F3" s="1">
        <v>2.2529306411743164</v>
      </c>
      <c r="G3" s="1">
        <v>13.894191741943359</v>
      </c>
      <c r="H3" s="1">
        <v>4.5225753784179687</v>
      </c>
      <c r="I3" s="1">
        <v>2.8942108154296875</v>
      </c>
      <c r="J3" s="1">
        <v>0</v>
      </c>
      <c r="K3" s="1">
        <v>6.489161491394043</v>
      </c>
      <c r="L3" s="1">
        <v>0.14577117562294006</v>
      </c>
      <c r="M3" s="1">
        <v>11.305331230163574</v>
      </c>
      <c r="N3" s="1">
        <v>35.403678894042969</v>
      </c>
      <c r="O3" s="1">
        <v>98.82566250115633</v>
      </c>
    </row>
    <row r="4" spans="1:15" x14ac:dyDescent="0.25">
      <c r="A4" s="3" t="s">
        <v>3</v>
      </c>
      <c r="B4" s="1">
        <v>0</v>
      </c>
      <c r="C4" s="1">
        <v>0.53956001996994019</v>
      </c>
      <c r="D4" s="1">
        <v>15</v>
      </c>
      <c r="E4" s="1">
        <v>0.10000000149011612</v>
      </c>
      <c r="F4" s="1">
        <v>11.478391647338867</v>
      </c>
      <c r="G4" s="1">
        <v>10</v>
      </c>
      <c r="H4" s="1">
        <v>2.745265007019043</v>
      </c>
      <c r="I4" s="1">
        <v>3.0478715896606445</v>
      </c>
      <c r="J4" s="1">
        <v>0</v>
      </c>
      <c r="K4" s="1">
        <v>4.3750705718994141</v>
      </c>
      <c r="L4" s="1">
        <v>0.10675528645515442</v>
      </c>
      <c r="M4" s="1">
        <v>15</v>
      </c>
      <c r="N4" s="1">
        <v>28.679588317871094</v>
      </c>
      <c r="O4" s="1">
        <v>91.072502441704273</v>
      </c>
    </row>
    <row r="5" spans="1:15" x14ac:dyDescent="0.25">
      <c r="A5" s="3" t="s">
        <v>4</v>
      </c>
      <c r="B5" s="1">
        <v>0</v>
      </c>
      <c r="C5" s="1">
        <v>0.97652351856231689</v>
      </c>
      <c r="D5" s="1">
        <v>20.841287612915039</v>
      </c>
      <c r="E5" s="1">
        <v>0.10000000149011612</v>
      </c>
      <c r="F5" s="1">
        <v>2.2529306411743164</v>
      </c>
      <c r="G5" s="1">
        <v>13.894191741943359</v>
      </c>
      <c r="H5" s="1">
        <v>4.6204824447631836</v>
      </c>
      <c r="I5" s="1">
        <v>3.7362775802612305</v>
      </c>
      <c r="J5" s="1">
        <v>0</v>
      </c>
      <c r="K5" s="1">
        <v>3.8924643993377686</v>
      </c>
      <c r="L5" s="1">
        <v>0.14577117562294006</v>
      </c>
      <c r="M5" s="1">
        <v>15</v>
      </c>
      <c r="N5" s="1">
        <v>34.645267486572266</v>
      </c>
      <c r="O5" s="1">
        <v>100.10519660264254</v>
      </c>
    </row>
    <row r="6" spans="1:15" x14ac:dyDescent="0.25">
      <c r="A6" s="3" t="s">
        <v>5</v>
      </c>
      <c r="B6" s="1">
        <v>0</v>
      </c>
      <c r="C6" s="1">
        <v>0.97652351856231689</v>
      </c>
      <c r="D6" s="1">
        <v>20.841287612915039</v>
      </c>
      <c r="E6" s="1">
        <v>0.10000000149011612</v>
      </c>
      <c r="F6" s="1">
        <v>2.2529306411743164</v>
      </c>
      <c r="G6" s="1">
        <v>13.894191741943359</v>
      </c>
      <c r="H6" s="1">
        <v>4.5225753784179687</v>
      </c>
      <c r="I6" s="1">
        <v>2.8942108154296875</v>
      </c>
      <c r="J6" s="1">
        <v>0</v>
      </c>
      <c r="K6" s="1">
        <v>6.489161491394043</v>
      </c>
      <c r="L6" s="1">
        <v>0.14577117562294006</v>
      </c>
      <c r="M6" s="1">
        <v>11.305331230163574</v>
      </c>
      <c r="N6" s="1">
        <v>35.403678894042969</v>
      </c>
      <c r="O6" s="1">
        <v>98.82566250115633</v>
      </c>
    </row>
    <row r="7" spans="1:15" x14ac:dyDescent="0.25">
      <c r="A7" s="3" t="s">
        <v>6</v>
      </c>
      <c r="B7" s="1">
        <v>1.2000000476837158</v>
      </c>
      <c r="C7" s="1">
        <v>0</v>
      </c>
      <c r="D7" s="1">
        <v>20.61909294128418</v>
      </c>
      <c r="E7" s="1">
        <v>0.10000000149011612</v>
      </c>
      <c r="F7" s="1">
        <v>5.5</v>
      </c>
      <c r="G7" s="1">
        <v>13.746062278747559</v>
      </c>
      <c r="H7" s="1">
        <v>1.7316945791244507</v>
      </c>
      <c r="I7" s="1">
        <v>2.5442087650299072</v>
      </c>
      <c r="J7" s="1">
        <v>0</v>
      </c>
      <c r="K7" s="1">
        <v>6.4429454803466797</v>
      </c>
      <c r="L7" s="1">
        <v>0.11879526078701019</v>
      </c>
      <c r="M7" s="1">
        <v>15</v>
      </c>
      <c r="N7" s="1">
        <v>31.404428482055664</v>
      </c>
      <c r="O7" s="1">
        <v>98.407227836549282</v>
      </c>
    </row>
    <row r="8" spans="1:15" x14ac:dyDescent="0.25">
      <c r="A8" s="3" t="s">
        <v>7</v>
      </c>
      <c r="B8" s="1">
        <v>0</v>
      </c>
      <c r="C8" s="1">
        <v>0.95236963033676147</v>
      </c>
      <c r="D8" s="1">
        <v>20.005477905273438</v>
      </c>
      <c r="E8" s="1">
        <v>0.10000000149011612</v>
      </c>
      <c r="F8" s="1">
        <v>2.1908903121948242</v>
      </c>
      <c r="G8" s="1">
        <v>13.33698558807373</v>
      </c>
      <c r="H8" s="1">
        <v>4.9308161735534668</v>
      </c>
      <c r="I8" s="1">
        <v>2.9436590671539307</v>
      </c>
      <c r="J8" s="1">
        <v>0</v>
      </c>
      <c r="K8" s="1">
        <v>6.3605480194091797</v>
      </c>
      <c r="L8" s="1">
        <v>0.14336542785167694</v>
      </c>
      <c r="M8" s="1">
        <v>30</v>
      </c>
      <c r="N8" s="1">
        <v>13.875373840332031</v>
      </c>
      <c r="O8" s="1">
        <v>94.839485965669155</v>
      </c>
    </row>
    <row r="9" spans="1:15" x14ac:dyDescent="0.25">
      <c r="A9" s="3" t="s">
        <v>8</v>
      </c>
      <c r="B9" s="1">
        <v>0</v>
      </c>
      <c r="C9" s="1">
        <v>0.82686001062393188</v>
      </c>
      <c r="D9" s="1">
        <v>17.08525276184082</v>
      </c>
      <c r="E9" s="1">
        <v>0.10000000149011612</v>
      </c>
      <c r="F9" s="1">
        <v>2.36794114112854</v>
      </c>
      <c r="G9" s="1">
        <v>11.390169143676758</v>
      </c>
      <c r="H9" s="1">
        <v>3.0722870826721191</v>
      </c>
      <c r="I9" s="1">
        <v>2.9527616500854492</v>
      </c>
      <c r="J9" s="1">
        <v>0</v>
      </c>
      <c r="K9" s="1">
        <v>3.656996488571167</v>
      </c>
      <c r="L9" s="1">
        <v>0.130384162068367</v>
      </c>
      <c r="M9" s="1">
        <v>15</v>
      </c>
      <c r="N9" s="1">
        <v>24.576351165771484</v>
      </c>
      <c r="O9" s="1">
        <v>81.159003607928753</v>
      </c>
    </row>
    <row r="10" spans="1:15" x14ac:dyDescent="0.25">
      <c r="A10" s="3" t="s">
        <v>9</v>
      </c>
      <c r="B10" s="1">
        <v>1.2000000476837158</v>
      </c>
      <c r="C10" s="1">
        <v>5.2483602166175842</v>
      </c>
      <c r="D10" s="1">
        <v>135.23368644714355</v>
      </c>
      <c r="E10" s="1">
        <v>0.70000001043081284</v>
      </c>
      <c r="F10" s="1">
        <v>28.296015024185181</v>
      </c>
      <c r="G10" s="1">
        <v>90.155792236328125</v>
      </c>
      <c r="H10" s="1">
        <v>26.145696043968201</v>
      </c>
      <c r="I10" s="1">
        <v>21.013200283050537</v>
      </c>
      <c r="J10" s="1">
        <v>0</v>
      </c>
      <c r="K10" s="1">
        <v>37.706347942352295</v>
      </c>
      <c r="L10" s="1">
        <v>0.93661366403102875</v>
      </c>
      <c r="M10" s="1">
        <v>112.61066246032715</v>
      </c>
      <c r="N10" s="1">
        <v>203.98836708068848</v>
      </c>
      <c r="O10" s="1">
        <v>663.23474145680666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9" zoomScaleNormal="100" workbookViewId="0">
      <selection activeCell="A14" sqref="A14"/>
    </sheetView>
  </sheetViews>
  <sheetFormatPr defaultRowHeight="15"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Props1.xml><?xml version="1.0" encoding="utf-8"?>
<ds:datastoreItem xmlns:ds="http://schemas.openxmlformats.org/officeDocument/2006/customXml" ds:itemID="{0ACB9597-5F5D-41D9-BB64-A847787603D5}">
  <ds:schemaRefs/>
</ds:datastoreItem>
</file>

<file path=customXml/itemProps2.xml><?xml version="1.0" encoding="utf-8"?>
<ds:datastoreItem xmlns:ds="http://schemas.openxmlformats.org/officeDocument/2006/customXml" ds:itemID="{0D602682-48A9-4C02-A86B-39D66844EB22}">
  <ds:schemaRefs/>
</ds:datastoreItem>
</file>

<file path=customXml/itemProps3.xml><?xml version="1.0" encoding="utf-8"?>
<ds:datastoreItem xmlns:ds="http://schemas.openxmlformats.org/officeDocument/2006/customXml" ds:itemID="{E01971D6-158D-456D-A33D-DDCF99C3FE58}">
  <ds:schemaRefs/>
</ds:datastoreItem>
</file>

<file path=customXml/itemProps4.xml><?xml version="1.0" encoding="utf-8"?>
<ds:datastoreItem xmlns:ds="http://schemas.openxmlformats.org/officeDocument/2006/customXml" ds:itemID="{4EC673AE-7056-4E92-B48B-7D3EE80524D8}">
  <ds:schemaRefs/>
</ds:datastoreItem>
</file>

<file path=customXml/itemProps5.xml><?xml version="1.0" encoding="utf-8"?>
<ds:datastoreItem xmlns:ds="http://schemas.openxmlformats.org/officeDocument/2006/customXml" ds:itemID="{EB783A70-905D-4A12-86D0-A13D1F9890A5}">
  <ds:schemaRefs/>
</ds:datastoreItem>
</file>

<file path=customXml/itemProps6.xml><?xml version="1.0" encoding="utf-8"?>
<ds:datastoreItem xmlns:ds="http://schemas.openxmlformats.org/officeDocument/2006/customXml" ds:itemID="{6738E3F3-479C-49D1-B0D9-28613AAC6C0D}">
  <ds:schemaRefs/>
</ds:datastoreItem>
</file>

<file path=customXml/itemProps7.xml><?xml version="1.0" encoding="utf-8"?>
<ds:datastoreItem xmlns:ds="http://schemas.openxmlformats.org/officeDocument/2006/customXml" ds:itemID="{E180A3F7-7B1A-41B9-9921-5CA0F0E69183}">
  <ds:schemaRefs/>
</ds:datastoreItem>
</file>

<file path=customXml/itemProps8.xml><?xml version="1.0" encoding="utf-8"?>
<ds:datastoreItem xmlns:ds="http://schemas.openxmlformats.org/officeDocument/2006/customXml" ds:itemID="{3CD8DB0E-B429-4795-8694-04BFCDE205D3}">
  <ds:schemaRefs/>
</ds:datastoreItem>
</file>

<file path=customXml/itemProps9.xml><?xml version="1.0" encoding="utf-8"?>
<ds:datastoreItem xmlns:ds="http://schemas.openxmlformats.org/officeDocument/2006/customXml" ds:itemID="{D5DF59DD-D504-4ABC-9122-46CEF1AB3ADA}">
  <ds:schemaRefs/>
</ds:datastoreItem>
</file>

<file path=customXml/itemProps10.xml><?xml version="1.0" encoding="utf-8"?>
<ds:datastoreItem xmlns:ds="http://schemas.openxmlformats.org/officeDocument/2006/customXml" ds:itemID="{35883FAE-E63B-453D-BF62-EA3B2AA9279B}">
  <ds:schemaRefs/>
</ds:datastoreItem>
</file>

<file path=customXml/itemProps11.xml><?xml version="1.0" encoding="utf-8"?>
<ds:datastoreItem xmlns:ds="http://schemas.openxmlformats.org/officeDocument/2006/customXml" ds:itemID="{43DD8A86-6804-4AD4-93F4-EBA98556A1DD}">
  <ds:schemaRefs/>
</ds:datastoreItem>
</file>

<file path=customXml/itemProps12.xml><?xml version="1.0" encoding="utf-8"?>
<ds:datastoreItem xmlns:ds="http://schemas.openxmlformats.org/officeDocument/2006/customXml" ds:itemID="{9E16ADFC-B797-4E4B-9E7F-FF0AD078F625}">
  <ds:schemaRefs/>
</ds:datastoreItem>
</file>

<file path=customXml/itemProps13.xml><?xml version="1.0" encoding="utf-8"?>
<ds:datastoreItem xmlns:ds="http://schemas.openxmlformats.org/officeDocument/2006/customXml" ds:itemID="{CFD34D11-6309-440F-B8E0-B8FC53529D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 for Sheet1 Chart 1</vt:lpstr>
      <vt:lpstr>Sheet1</vt:lpstr>
      <vt:lpstr>Sheet2</vt:lpstr>
      <vt:lpstr>Sheet3</vt:lpstr>
    </vt:vector>
  </TitlesOfParts>
  <Company>Aspen Technology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Janak, Stacy</cp:lastModifiedBy>
  <dcterms:created xsi:type="dcterms:W3CDTF">2011-07-22T20:10:06Z</dcterms:created>
  <dcterms:modified xsi:type="dcterms:W3CDTF">2013-02-13T22:15:07Z</dcterms:modified>
</cp:coreProperties>
</file>