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pp\cases\Reactors\Planning Model Update\"/>
    </mc:Choice>
  </mc:AlternateContent>
  <bookViews>
    <workbookView xWindow="0" yWindow="0" windowWidth="24000" windowHeight="10320"/>
  </bookViews>
  <sheets>
    <sheet name="FCC_GulfCoast_CaseStudy" sheetId="2" r:id="rId1"/>
    <sheet name="SCCU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7" i="1" l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77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C271" i="1"/>
  <c r="C272" i="1"/>
  <c r="C273" i="1"/>
  <c r="C274" i="1"/>
  <c r="C270" i="1"/>
  <c r="C265" i="1"/>
  <c r="C266" i="1"/>
  <c r="C267" i="1"/>
  <c r="C268" i="1"/>
  <c r="C264" i="1"/>
  <c r="C262" i="1"/>
  <c r="C259" i="1"/>
  <c r="C260" i="1"/>
  <c r="C258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C254" i="1"/>
  <c r="C255" i="1"/>
  <c r="C253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C251" i="1"/>
  <c r="C250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C248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C244" i="1"/>
  <c r="C245" i="1"/>
  <c r="C246" i="1"/>
  <c r="C243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C239" i="1"/>
  <c r="C240" i="1"/>
  <c r="C241" i="1"/>
  <c r="C238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C234" i="1"/>
  <c r="C235" i="1"/>
  <c r="C236" i="1"/>
  <c r="C233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C229" i="1"/>
  <c r="C228" i="1"/>
  <c r="C227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C225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C224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C223" i="1"/>
  <c r="C222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C220" i="1"/>
  <c r="C219" i="1"/>
  <c r="C218" i="1"/>
  <c r="C217" i="1"/>
  <c r="C216" i="1"/>
  <c r="D215" i="1"/>
  <c r="D249" i="1" s="1"/>
  <c r="E215" i="1"/>
  <c r="E249" i="1" s="1"/>
  <c r="F215" i="1"/>
  <c r="F249" i="1" s="1"/>
  <c r="G215" i="1"/>
  <c r="G249" i="1" s="1"/>
  <c r="H215" i="1"/>
  <c r="H249" i="1" s="1"/>
  <c r="I215" i="1"/>
  <c r="I249" i="1" s="1"/>
  <c r="J215" i="1"/>
  <c r="J249" i="1" s="1"/>
  <c r="K215" i="1"/>
  <c r="K249" i="1" s="1"/>
  <c r="L215" i="1"/>
  <c r="L249" i="1" s="1"/>
  <c r="M215" i="1"/>
  <c r="M249" i="1" s="1"/>
  <c r="N215" i="1"/>
  <c r="N249" i="1" s="1"/>
  <c r="O215" i="1"/>
  <c r="O249" i="1" s="1"/>
  <c r="P215" i="1"/>
  <c r="P249" i="1" s="1"/>
  <c r="Q215" i="1"/>
  <c r="Q249" i="1" s="1"/>
  <c r="R215" i="1"/>
  <c r="R249" i="1" s="1"/>
  <c r="C215" i="1"/>
  <c r="C249" i="1" s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C213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C211" i="1"/>
  <c r="C210" i="1"/>
  <c r="C209" i="1"/>
  <c r="C208" i="1"/>
  <c r="R205" i="1"/>
  <c r="R206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C206" i="1"/>
  <c r="C205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C204" i="1"/>
  <c r="C203" i="1"/>
  <c r="C202" i="1"/>
  <c r="C201" i="1"/>
  <c r="C200" i="1"/>
  <c r="C199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D197" i="1"/>
  <c r="D198" i="1" s="1"/>
  <c r="E197" i="1"/>
  <c r="E198" i="1" s="1"/>
  <c r="F197" i="1"/>
  <c r="G197" i="1"/>
  <c r="G198" i="1" s="1"/>
  <c r="H197" i="1"/>
  <c r="H198" i="1" s="1"/>
  <c r="I197" i="1"/>
  <c r="I198" i="1" s="1"/>
  <c r="J197" i="1"/>
  <c r="J198" i="1" s="1"/>
  <c r="K197" i="1"/>
  <c r="K198" i="1" s="1"/>
  <c r="L197" i="1"/>
  <c r="L198" i="1" s="1"/>
  <c r="M197" i="1"/>
  <c r="M198" i="1" s="1"/>
  <c r="N197" i="1"/>
  <c r="N198" i="1" s="1"/>
  <c r="O197" i="1"/>
  <c r="O198" i="1" s="1"/>
  <c r="P197" i="1"/>
  <c r="Q197" i="1"/>
  <c r="Q198" i="1" s="1"/>
  <c r="R197" i="1"/>
  <c r="R198" i="1" s="1"/>
  <c r="F198" i="1"/>
  <c r="P198" i="1"/>
  <c r="C197" i="1"/>
  <c r="C198" i="1" s="1"/>
  <c r="C196" i="1"/>
  <c r="C19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D191" i="1"/>
  <c r="D261" i="1" s="1"/>
  <c r="E191" i="1"/>
  <c r="E261" i="1" s="1"/>
  <c r="F191" i="1"/>
  <c r="F261" i="1" s="1"/>
  <c r="G191" i="1"/>
  <c r="G261" i="1" s="1"/>
  <c r="H191" i="1"/>
  <c r="H261" i="1" s="1"/>
  <c r="I191" i="1"/>
  <c r="I261" i="1" s="1"/>
  <c r="J191" i="1"/>
  <c r="J261" i="1" s="1"/>
  <c r="K191" i="1"/>
  <c r="K261" i="1" s="1"/>
  <c r="L191" i="1"/>
  <c r="L261" i="1" s="1"/>
  <c r="M191" i="1"/>
  <c r="M261" i="1" s="1"/>
  <c r="N191" i="1"/>
  <c r="N261" i="1" s="1"/>
  <c r="O191" i="1"/>
  <c r="O261" i="1" s="1"/>
  <c r="P191" i="1"/>
  <c r="P261" i="1" s="1"/>
  <c r="Q191" i="1"/>
  <c r="Q261" i="1" s="1"/>
  <c r="R191" i="1"/>
  <c r="R261" i="1" s="1"/>
  <c r="D192" i="1"/>
  <c r="D263" i="1" s="1"/>
  <c r="E192" i="1"/>
  <c r="E263" i="1" s="1"/>
  <c r="F192" i="1"/>
  <c r="F263" i="1" s="1"/>
  <c r="G192" i="1"/>
  <c r="G263" i="1" s="1"/>
  <c r="H192" i="1"/>
  <c r="H263" i="1" s="1"/>
  <c r="I192" i="1"/>
  <c r="I263" i="1" s="1"/>
  <c r="J192" i="1"/>
  <c r="J263" i="1" s="1"/>
  <c r="K192" i="1"/>
  <c r="K263" i="1" s="1"/>
  <c r="L192" i="1"/>
  <c r="L263" i="1" s="1"/>
  <c r="M192" i="1"/>
  <c r="M263" i="1" s="1"/>
  <c r="N192" i="1"/>
  <c r="N263" i="1" s="1"/>
  <c r="O192" i="1"/>
  <c r="O263" i="1" s="1"/>
  <c r="P192" i="1"/>
  <c r="P263" i="1" s="1"/>
  <c r="Q192" i="1"/>
  <c r="Q263" i="1" s="1"/>
  <c r="R192" i="1"/>
  <c r="R263" i="1" s="1"/>
  <c r="D193" i="1"/>
  <c r="D269" i="1" s="1"/>
  <c r="E193" i="1"/>
  <c r="E269" i="1" s="1"/>
  <c r="F193" i="1"/>
  <c r="F269" i="1" s="1"/>
  <c r="G193" i="1"/>
  <c r="G269" i="1" s="1"/>
  <c r="H193" i="1"/>
  <c r="H269" i="1" s="1"/>
  <c r="I193" i="1"/>
  <c r="I269" i="1" s="1"/>
  <c r="J193" i="1"/>
  <c r="J269" i="1" s="1"/>
  <c r="K193" i="1"/>
  <c r="K269" i="1" s="1"/>
  <c r="L193" i="1"/>
  <c r="L269" i="1" s="1"/>
  <c r="M193" i="1"/>
  <c r="M269" i="1" s="1"/>
  <c r="N193" i="1"/>
  <c r="N269" i="1" s="1"/>
  <c r="O193" i="1"/>
  <c r="O269" i="1" s="1"/>
  <c r="P193" i="1"/>
  <c r="P269" i="1" s="1"/>
  <c r="Q193" i="1"/>
  <c r="Q269" i="1" s="1"/>
  <c r="R193" i="1"/>
  <c r="R269" i="1" s="1"/>
  <c r="C193" i="1"/>
  <c r="C269" i="1" s="1"/>
  <c r="C192" i="1"/>
  <c r="C263" i="1" s="1"/>
  <c r="C191" i="1"/>
  <c r="C261" i="1" s="1"/>
  <c r="C190" i="1"/>
  <c r="C189" i="1"/>
  <c r="C188" i="1"/>
  <c r="C187" i="1"/>
  <c r="C186" i="1"/>
  <c r="C185" i="1"/>
  <c r="R184" i="1"/>
  <c r="D183" i="1"/>
  <c r="D184" i="1" s="1"/>
  <c r="E183" i="1"/>
  <c r="E184" i="1" s="1"/>
  <c r="F183" i="1"/>
  <c r="F184" i="1" s="1"/>
  <c r="G183" i="1"/>
  <c r="G184" i="1" s="1"/>
  <c r="H183" i="1"/>
  <c r="H184" i="1" s="1"/>
  <c r="I183" i="1"/>
  <c r="I184" i="1" s="1"/>
  <c r="J183" i="1"/>
  <c r="J184" i="1" s="1"/>
  <c r="K183" i="1"/>
  <c r="K184" i="1" s="1"/>
  <c r="L183" i="1"/>
  <c r="L184" i="1" s="1"/>
  <c r="M183" i="1"/>
  <c r="M184" i="1" s="1"/>
  <c r="N183" i="1"/>
  <c r="N184" i="1" s="1"/>
  <c r="O183" i="1"/>
  <c r="O184" i="1" s="1"/>
  <c r="P183" i="1"/>
  <c r="P184" i="1" s="1"/>
  <c r="Q183" i="1"/>
  <c r="Q184" i="1" s="1"/>
  <c r="C183" i="1"/>
  <c r="C184" i="1" s="1"/>
  <c r="D174" i="1"/>
  <c r="D175" i="1" s="1"/>
  <c r="E174" i="1"/>
  <c r="E175" i="1" s="1"/>
  <c r="F174" i="1"/>
  <c r="F175" i="1" s="1"/>
  <c r="G174" i="1"/>
  <c r="G175" i="1" s="1"/>
  <c r="H174" i="1"/>
  <c r="H175" i="1" s="1"/>
  <c r="I174" i="1"/>
  <c r="I175" i="1" s="1"/>
  <c r="J174" i="1"/>
  <c r="J175" i="1" s="1"/>
  <c r="K174" i="1"/>
  <c r="K175" i="1" s="1"/>
  <c r="L174" i="1"/>
  <c r="L175" i="1" s="1"/>
  <c r="M174" i="1"/>
  <c r="M175" i="1" s="1"/>
  <c r="N174" i="1"/>
  <c r="N175" i="1" s="1"/>
  <c r="O174" i="1"/>
  <c r="O175" i="1" s="1"/>
  <c r="P174" i="1"/>
  <c r="P175" i="1" s="1"/>
  <c r="Q174" i="1"/>
  <c r="Q175" i="1" s="1"/>
  <c r="R174" i="1"/>
  <c r="R175" i="1" s="1"/>
  <c r="C174" i="1"/>
  <c r="C175" i="1" s="1"/>
  <c r="C182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C180" i="1"/>
  <c r="C179" i="1"/>
  <c r="C178" i="1"/>
  <c r="C177" i="1"/>
  <c r="C176" i="1"/>
  <c r="C173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C171" i="1"/>
  <c r="C170" i="1"/>
  <c r="C169" i="1"/>
  <c r="C16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C166" i="1"/>
  <c r="C165" i="1"/>
  <c r="C164" i="1"/>
  <c r="C162" i="1"/>
  <c r="C161" i="1"/>
  <c r="C160" i="1"/>
  <c r="C159" i="1"/>
  <c r="C158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C151" i="1"/>
  <c r="C150" i="1"/>
  <c r="C149" i="1"/>
  <c r="C148" i="1"/>
  <c r="C147" i="1"/>
  <c r="C146" i="1"/>
  <c r="C145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C144" i="1"/>
  <c r="C143" i="1"/>
  <c r="C140" i="1"/>
  <c r="C139" i="1"/>
  <c r="C138" i="1"/>
  <c r="C137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D129" i="1"/>
  <c r="D154" i="1" s="1"/>
  <c r="E129" i="1"/>
  <c r="E154" i="1" s="1"/>
  <c r="F129" i="1"/>
  <c r="F154" i="1" s="1"/>
  <c r="G129" i="1"/>
  <c r="G154" i="1" s="1"/>
  <c r="H129" i="1"/>
  <c r="H154" i="1" s="1"/>
  <c r="I129" i="1"/>
  <c r="I154" i="1" s="1"/>
  <c r="J129" i="1"/>
  <c r="J154" i="1" s="1"/>
  <c r="K129" i="1"/>
  <c r="K154" i="1" s="1"/>
  <c r="L129" i="1"/>
  <c r="L154" i="1" s="1"/>
  <c r="M129" i="1"/>
  <c r="N129" i="1"/>
  <c r="O129" i="1"/>
  <c r="P129" i="1"/>
  <c r="Q129" i="1"/>
  <c r="R129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C135" i="1"/>
  <c r="C134" i="1"/>
  <c r="C133" i="1"/>
  <c r="C132" i="1"/>
  <c r="C131" i="1"/>
  <c r="C130" i="1"/>
  <c r="C129" i="1"/>
  <c r="C127" i="1"/>
  <c r="C126" i="1"/>
  <c r="C125" i="1"/>
  <c r="C124" i="1"/>
  <c r="C123" i="1"/>
  <c r="C122" i="1"/>
  <c r="C121" i="1"/>
  <c r="C120" i="1"/>
  <c r="G155" i="1" l="1"/>
  <c r="K155" i="1"/>
  <c r="I155" i="1"/>
  <c r="E155" i="1"/>
  <c r="F155" i="1"/>
  <c r="L155" i="1"/>
  <c r="D155" i="1"/>
  <c r="J155" i="1"/>
  <c r="C154" i="1"/>
  <c r="C155" i="1" s="1"/>
  <c r="H155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154" i="1"/>
  <c r="R155" i="1" s="1"/>
  <c r="Q154" i="1"/>
  <c r="Q155" i="1" s="1"/>
  <c r="P154" i="1"/>
  <c r="P155" i="1" s="1"/>
  <c r="O154" i="1"/>
  <c r="O155" i="1" s="1"/>
  <c r="O152" i="1" s="1"/>
  <c r="N154" i="1"/>
  <c r="N155" i="1" s="1"/>
  <c r="M154" i="1"/>
  <c r="M155" i="1" s="1"/>
  <c r="U155" i="1"/>
  <c r="U156" i="1" s="1"/>
  <c r="U157" i="1" s="1"/>
  <c r="N156" i="1"/>
  <c r="V142" i="1"/>
  <c r="V143" i="1" s="1"/>
  <c r="S135" i="1"/>
  <c r="C113" i="1"/>
  <c r="R113" i="1" s="1"/>
  <c r="C112" i="1"/>
  <c r="L112" i="1" s="1"/>
  <c r="B111" i="1"/>
  <c r="B110" i="1"/>
  <c r="B109" i="1"/>
  <c r="K107" i="1"/>
  <c r="C107" i="1"/>
  <c r="J106" i="1"/>
  <c r="C106" i="1"/>
  <c r="I105" i="1"/>
  <c r="C105" i="1"/>
  <c r="H104" i="1"/>
  <c r="C104" i="1"/>
  <c r="G103" i="1"/>
  <c r="C103" i="1"/>
  <c r="F102" i="1"/>
  <c r="C102" i="1"/>
  <c r="E101" i="1"/>
  <c r="C101" i="1"/>
  <c r="J99" i="1"/>
  <c r="I99" i="1"/>
  <c r="K98" i="1"/>
  <c r="J98" i="1"/>
  <c r="I98" i="1"/>
  <c r="R32" i="1"/>
  <c r="C32" i="1"/>
  <c r="Q31" i="1"/>
  <c r="C31" i="1"/>
  <c r="P30" i="1"/>
  <c r="C30" i="1"/>
  <c r="O29" i="1"/>
  <c r="C29" i="1"/>
  <c r="N28" i="1"/>
  <c r="C28" i="1"/>
  <c r="M27" i="1"/>
  <c r="C27" i="1"/>
  <c r="L26" i="1"/>
  <c r="C26" i="1"/>
  <c r="D24" i="1"/>
  <c r="C19" i="1"/>
  <c r="H19" i="1" s="1"/>
  <c r="C18" i="1"/>
  <c r="G18" i="1" s="1"/>
  <c r="C17" i="1"/>
  <c r="C59" i="1" s="1"/>
  <c r="C15" i="1"/>
  <c r="M15" i="1" s="1"/>
  <c r="M45" i="1" s="1"/>
  <c r="C14" i="1"/>
  <c r="N14" i="1" s="1"/>
  <c r="C13" i="1"/>
  <c r="C111" i="1" s="1"/>
  <c r="C12" i="1"/>
  <c r="C11" i="1"/>
  <c r="F11" i="1" s="1"/>
  <c r="S7" i="1"/>
  <c r="R3" i="1"/>
  <c r="Q3" i="1"/>
  <c r="P3" i="1"/>
  <c r="N3" i="1"/>
  <c r="M3" i="1"/>
  <c r="L3" i="1"/>
  <c r="K3" i="1"/>
  <c r="J3" i="1"/>
  <c r="I3" i="1"/>
  <c r="H3" i="1"/>
  <c r="G3" i="1"/>
  <c r="F3" i="1"/>
  <c r="E3" i="1"/>
  <c r="D3" i="1"/>
  <c r="C152" i="1" l="1"/>
  <c r="C97" i="1" s="1"/>
  <c r="K152" i="1"/>
  <c r="J17" i="1"/>
  <c r="J59" i="1" s="1"/>
  <c r="F152" i="1"/>
  <c r="F17" i="1"/>
  <c r="F59" i="1" s="1"/>
  <c r="G152" i="1"/>
  <c r="N152" i="1"/>
  <c r="H17" i="1"/>
  <c r="H59" i="1" s="1"/>
  <c r="D152" i="1"/>
  <c r="L152" i="1"/>
  <c r="N12" i="1"/>
  <c r="N110" i="1" s="1"/>
  <c r="R17" i="1"/>
  <c r="R59" i="1" s="1"/>
  <c r="E152" i="1"/>
  <c r="M152" i="1"/>
  <c r="P156" i="1"/>
  <c r="Q13" i="1"/>
  <c r="Q111" i="1" s="1"/>
  <c r="H152" i="1"/>
  <c r="P152" i="1"/>
  <c r="I152" i="1"/>
  <c r="Q152" i="1"/>
  <c r="H113" i="1"/>
  <c r="F156" i="1"/>
  <c r="J152" i="1"/>
  <c r="R152" i="1"/>
  <c r="G11" i="1"/>
  <c r="G98" i="1" s="1"/>
  <c r="G14" i="1"/>
  <c r="N11" i="1"/>
  <c r="N98" i="1" s="1"/>
  <c r="L14" i="1"/>
  <c r="M11" i="1"/>
  <c r="M109" i="1" s="1"/>
  <c r="O11" i="1"/>
  <c r="O109" i="1" s="1"/>
  <c r="R14" i="1"/>
  <c r="R11" i="1"/>
  <c r="R109" i="1" s="1"/>
  <c r="L13" i="1"/>
  <c r="L111" i="1" s="1"/>
  <c r="Q113" i="1"/>
  <c r="R12" i="1"/>
  <c r="R110" i="1" s="1"/>
  <c r="P13" i="1"/>
  <c r="P111" i="1" s="1"/>
  <c r="E19" i="1"/>
  <c r="E99" i="1" s="1"/>
  <c r="M19" i="1"/>
  <c r="M81" i="1" s="1"/>
  <c r="R19" i="1"/>
  <c r="R99" i="1" s="1"/>
  <c r="R15" i="1"/>
  <c r="R45" i="1" s="1"/>
  <c r="N15" i="1"/>
  <c r="N45" i="1" s="1"/>
  <c r="F15" i="1"/>
  <c r="F45" i="1" s="1"/>
  <c r="G15" i="1"/>
  <c r="G45" i="1" s="1"/>
  <c r="L15" i="1"/>
  <c r="L45" i="1" s="1"/>
  <c r="O13" i="1"/>
  <c r="O111" i="1" s="1"/>
  <c r="C34" i="1"/>
  <c r="C36" i="1" s="1"/>
  <c r="G12" i="1"/>
  <c r="G34" i="1" s="1"/>
  <c r="M12" i="1"/>
  <c r="M110" i="1" s="1"/>
  <c r="M13" i="1"/>
  <c r="M111" i="1" s="1"/>
  <c r="O17" i="1"/>
  <c r="O59" i="1" s="1"/>
  <c r="P12" i="1"/>
  <c r="P34" i="1" s="1"/>
  <c r="E17" i="1"/>
  <c r="E59" i="1" s="1"/>
  <c r="Q17" i="1"/>
  <c r="Q59" i="1" s="1"/>
  <c r="O113" i="1"/>
  <c r="L156" i="1"/>
  <c r="E13" i="1"/>
  <c r="E111" i="1" s="1"/>
  <c r="I17" i="1"/>
  <c r="I59" i="1" s="1"/>
  <c r="E18" i="1"/>
  <c r="D69" i="1"/>
  <c r="C39" i="1"/>
  <c r="P112" i="1"/>
  <c r="E12" i="1"/>
  <c r="E34" i="1" s="1"/>
  <c r="M17" i="1"/>
  <c r="M59" i="1" s="1"/>
  <c r="F13" i="1"/>
  <c r="F111" i="1" s="1"/>
  <c r="K18" i="1"/>
  <c r="K71" i="1" s="1"/>
  <c r="R112" i="1"/>
  <c r="H13" i="1"/>
  <c r="H39" i="1" s="1"/>
  <c r="P18" i="1"/>
  <c r="P71" i="1" s="1"/>
  <c r="D156" i="1"/>
  <c r="O14" i="1"/>
  <c r="N17" i="1"/>
  <c r="N59" i="1" s="1"/>
  <c r="F113" i="1"/>
  <c r="E112" i="1"/>
  <c r="G112" i="1"/>
  <c r="M113" i="1"/>
  <c r="D85" i="1"/>
  <c r="D46" i="1"/>
  <c r="D13" i="1"/>
  <c r="D39" i="1" s="1"/>
  <c r="D15" i="1"/>
  <c r="D45" i="1" s="1"/>
  <c r="D17" i="1"/>
  <c r="D59" i="1" s="1"/>
  <c r="D37" i="1"/>
  <c r="D54" i="1"/>
  <c r="D88" i="1"/>
  <c r="D56" i="1"/>
  <c r="D14" i="1"/>
  <c r="D41" i="1"/>
  <c r="D63" i="1"/>
  <c r="D11" i="1"/>
  <c r="D109" i="1" s="1"/>
  <c r="D42" i="1"/>
  <c r="D64" i="1"/>
  <c r="D48" i="1"/>
  <c r="D75" i="1"/>
  <c r="D50" i="1"/>
  <c r="D77" i="1"/>
  <c r="D52" i="1"/>
  <c r="G71" i="1"/>
  <c r="D43" i="1"/>
  <c r="C109" i="1"/>
  <c r="C98" i="1"/>
  <c r="P11" i="1"/>
  <c r="L11" i="1"/>
  <c r="E11" i="1"/>
  <c r="H11" i="1"/>
  <c r="H98" i="1" s="1"/>
  <c r="Q11" i="1"/>
  <c r="F12" i="1"/>
  <c r="E14" i="1"/>
  <c r="C45" i="1"/>
  <c r="Q15" i="1"/>
  <c r="Q45" i="1" s="1"/>
  <c r="O15" i="1"/>
  <c r="O45" i="1" s="1"/>
  <c r="I15" i="1"/>
  <c r="E15" i="1"/>
  <c r="E45" i="1" s="1"/>
  <c r="H15" i="1"/>
  <c r="H45" i="1" s="1"/>
  <c r="P15" i="1"/>
  <c r="P45" i="1" s="1"/>
  <c r="C81" i="1"/>
  <c r="C99" i="1"/>
  <c r="P19" i="1"/>
  <c r="L19" i="1"/>
  <c r="F19" i="1"/>
  <c r="N19" i="1"/>
  <c r="G19" i="1"/>
  <c r="G100" i="1" s="1"/>
  <c r="Q19" i="1"/>
  <c r="K19" i="1"/>
  <c r="O19" i="1"/>
  <c r="C62" i="1"/>
  <c r="F98" i="1"/>
  <c r="F109" i="1"/>
  <c r="C110" i="1"/>
  <c r="C21" i="1"/>
  <c r="O12" i="1"/>
  <c r="H12" i="1"/>
  <c r="L12" i="1"/>
  <c r="Q12" i="1"/>
  <c r="Q14" i="1"/>
  <c r="M14" i="1"/>
  <c r="F14" i="1"/>
  <c r="H14" i="1"/>
  <c r="P14" i="1"/>
  <c r="C64" i="1"/>
  <c r="C60" i="1"/>
  <c r="C67" i="1"/>
  <c r="C65" i="1"/>
  <c r="C61" i="1"/>
  <c r="C69" i="1"/>
  <c r="C63" i="1"/>
  <c r="C71" i="1"/>
  <c r="C76" i="1" s="1"/>
  <c r="C100" i="1"/>
  <c r="R18" i="1"/>
  <c r="N18" i="1"/>
  <c r="J18" i="1"/>
  <c r="Q18" i="1"/>
  <c r="L18" i="1"/>
  <c r="F18" i="1"/>
  <c r="O18" i="1"/>
  <c r="H18" i="1"/>
  <c r="M18" i="1"/>
  <c r="H99" i="1"/>
  <c r="H81" i="1"/>
  <c r="C68" i="1"/>
  <c r="I68" i="1" s="1"/>
  <c r="D112" i="1"/>
  <c r="D113" i="1"/>
  <c r="D86" i="1"/>
  <c r="D82" i="1"/>
  <c r="D76" i="1"/>
  <c r="D72" i="1"/>
  <c r="D67" i="1"/>
  <c r="D83" i="1"/>
  <c r="D78" i="1"/>
  <c r="D73" i="1"/>
  <c r="D65" i="1"/>
  <c r="D61" i="1"/>
  <c r="D57" i="1"/>
  <c r="D55" i="1"/>
  <c r="D53" i="1"/>
  <c r="D49" i="1"/>
  <c r="D47" i="1"/>
  <c r="D40" i="1"/>
  <c r="D35" i="1"/>
  <c r="D79" i="1"/>
  <c r="D74" i="1"/>
  <c r="D68" i="1"/>
  <c r="D62" i="1"/>
  <c r="D12" i="1"/>
  <c r="G13" i="1"/>
  <c r="G39" i="1" s="1"/>
  <c r="N13" i="1"/>
  <c r="R13" i="1"/>
  <c r="G17" i="1"/>
  <c r="G59" i="1" s="1"/>
  <c r="L17" i="1"/>
  <c r="L59" i="1" s="1"/>
  <c r="L60" i="1" s="1"/>
  <c r="P17" i="1"/>
  <c r="P59" i="1" s="1"/>
  <c r="D18" i="1"/>
  <c r="D19" i="1"/>
  <c r="D36" i="1"/>
  <c r="D60" i="1"/>
  <c r="D84" i="1"/>
  <c r="D87" i="1"/>
  <c r="O112" i="1"/>
  <c r="H112" i="1"/>
  <c r="Q112" i="1"/>
  <c r="M112" i="1"/>
  <c r="F112" i="1"/>
  <c r="N112" i="1"/>
  <c r="K156" i="1"/>
  <c r="I156" i="1"/>
  <c r="J156" i="1"/>
  <c r="E113" i="1"/>
  <c r="L113" i="1"/>
  <c r="P113" i="1"/>
  <c r="G113" i="1"/>
  <c r="N113" i="1"/>
  <c r="C20" i="1" l="1"/>
  <c r="L20" i="1" s="1"/>
  <c r="O97" i="1"/>
  <c r="L97" i="1"/>
  <c r="R97" i="1"/>
  <c r="N97" i="1"/>
  <c r="H63" i="1"/>
  <c r="P97" i="1"/>
  <c r="H97" i="1"/>
  <c r="D97" i="1"/>
  <c r="F60" i="1"/>
  <c r="P39" i="1"/>
  <c r="O98" i="1"/>
  <c r="P110" i="1"/>
  <c r="H60" i="1"/>
  <c r="O60" i="1"/>
  <c r="R81" i="1"/>
  <c r="E100" i="1"/>
  <c r="G62" i="1"/>
  <c r="E71" i="1"/>
  <c r="N109" i="1"/>
  <c r="J69" i="1"/>
  <c r="N34" i="1"/>
  <c r="N36" i="1" s="1"/>
  <c r="D20" i="1"/>
  <c r="L39" i="1"/>
  <c r="Q60" i="1"/>
  <c r="I64" i="1"/>
  <c r="F97" i="1"/>
  <c r="C43" i="1"/>
  <c r="H43" i="1" s="1"/>
  <c r="G97" i="1"/>
  <c r="R62" i="1"/>
  <c r="M67" i="1"/>
  <c r="E61" i="1"/>
  <c r="E81" i="1"/>
  <c r="O64" i="1"/>
  <c r="Q39" i="1"/>
  <c r="E65" i="1"/>
  <c r="F67" i="1"/>
  <c r="O65" i="1"/>
  <c r="E39" i="1"/>
  <c r="M60" i="1"/>
  <c r="J60" i="1"/>
  <c r="H67" i="1"/>
  <c r="M98" i="1"/>
  <c r="E110" i="1"/>
  <c r="M99" i="1"/>
  <c r="R67" i="1"/>
  <c r="R34" i="1"/>
  <c r="R36" i="1" s="1"/>
  <c r="I67" i="1"/>
  <c r="N65" i="1"/>
  <c r="O67" i="1"/>
  <c r="C37" i="1"/>
  <c r="G37" i="1" s="1"/>
  <c r="C35" i="1"/>
  <c r="G35" i="1" s="1"/>
  <c r="O39" i="1"/>
  <c r="M39" i="1"/>
  <c r="R98" i="1"/>
  <c r="J62" i="1"/>
  <c r="K21" i="1"/>
  <c r="J67" i="1"/>
  <c r="D66" i="1"/>
  <c r="Q64" i="1"/>
  <c r="F62" i="1"/>
  <c r="E67" i="1"/>
  <c r="I61" i="1"/>
  <c r="I65" i="1"/>
  <c r="E62" i="1"/>
  <c r="N62" i="1"/>
  <c r="P68" i="1"/>
  <c r="M62" i="1"/>
  <c r="M64" i="1"/>
  <c r="Q63" i="1"/>
  <c r="C40" i="1"/>
  <c r="F39" i="1"/>
  <c r="C41" i="1"/>
  <c r="G41" i="1" s="1"/>
  <c r="C42" i="1"/>
  <c r="E21" i="1"/>
  <c r="G36" i="1"/>
  <c r="M34" i="1"/>
  <c r="M36" i="1" s="1"/>
  <c r="L62" i="1"/>
  <c r="L67" i="1"/>
  <c r="M65" i="1"/>
  <c r="I60" i="1"/>
  <c r="F64" i="1"/>
  <c r="M61" i="1"/>
  <c r="N63" i="1"/>
  <c r="M21" i="1"/>
  <c r="H64" i="1"/>
  <c r="J64" i="1"/>
  <c r="F63" i="1"/>
  <c r="J65" i="1"/>
  <c r="R65" i="1"/>
  <c r="L63" i="1"/>
  <c r="Q61" i="1"/>
  <c r="N67" i="1"/>
  <c r="O63" i="1"/>
  <c r="P21" i="1"/>
  <c r="N21" i="1"/>
  <c r="M63" i="1"/>
  <c r="E63" i="1"/>
  <c r="H65" i="1"/>
  <c r="D98" i="1"/>
  <c r="D111" i="1"/>
  <c r="H20" i="1"/>
  <c r="N20" i="1"/>
  <c r="G20" i="1"/>
  <c r="D51" i="1"/>
  <c r="G156" i="1"/>
  <c r="M97" i="1"/>
  <c r="Q156" i="1"/>
  <c r="O156" i="1"/>
  <c r="D99" i="1"/>
  <c r="D81" i="1"/>
  <c r="D34" i="1"/>
  <c r="D110" i="1"/>
  <c r="D21" i="1"/>
  <c r="M71" i="1"/>
  <c r="M100" i="1"/>
  <c r="L100" i="1"/>
  <c r="L71" i="1"/>
  <c r="R100" i="1"/>
  <c r="R71" i="1"/>
  <c r="G63" i="1"/>
  <c r="M68" i="1"/>
  <c r="G61" i="1"/>
  <c r="P65" i="1"/>
  <c r="J68" i="1"/>
  <c r="Q69" i="1"/>
  <c r="P60" i="1"/>
  <c r="G64" i="1"/>
  <c r="P67" i="1"/>
  <c r="G69" i="1"/>
  <c r="N68" i="1"/>
  <c r="O69" i="1"/>
  <c r="H34" i="1"/>
  <c r="H21" i="1"/>
  <c r="E36" i="1"/>
  <c r="K81" i="1"/>
  <c r="K99" i="1"/>
  <c r="F99" i="1"/>
  <c r="F81" i="1"/>
  <c r="C88" i="1"/>
  <c r="C86" i="1"/>
  <c r="M86" i="1" s="1"/>
  <c r="C84" i="1"/>
  <c r="C82" i="1"/>
  <c r="C87" i="1"/>
  <c r="H87" i="1" s="1"/>
  <c r="C85" i="1"/>
  <c r="C83" i="1"/>
  <c r="I45" i="1"/>
  <c r="I21" i="1"/>
  <c r="Q109" i="1"/>
  <c r="Q98" i="1"/>
  <c r="P109" i="1"/>
  <c r="P98" i="1"/>
  <c r="O68" i="1"/>
  <c r="E156" i="1"/>
  <c r="C156" i="1"/>
  <c r="C10" i="1"/>
  <c r="M10" i="1" s="1"/>
  <c r="D10" i="1"/>
  <c r="D100" i="1"/>
  <c r="D71" i="1"/>
  <c r="R111" i="1"/>
  <c r="R39" i="1"/>
  <c r="J61" i="1"/>
  <c r="H100" i="1"/>
  <c r="H71" i="1"/>
  <c r="Q100" i="1"/>
  <c r="Q71" i="1"/>
  <c r="N61" i="1"/>
  <c r="P63" i="1"/>
  <c r="H69" i="1"/>
  <c r="R61" i="1"/>
  <c r="G68" i="1"/>
  <c r="L61" i="1"/>
  <c r="Q62" i="1"/>
  <c r="R63" i="1"/>
  <c r="E60" i="1"/>
  <c r="N60" i="1"/>
  <c r="H61" i="1"/>
  <c r="I62" i="1"/>
  <c r="J63" i="1"/>
  <c r="L64" i="1"/>
  <c r="Q65" i="1"/>
  <c r="F68" i="1"/>
  <c r="M69" i="1"/>
  <c r="Q67" i="1"/>
  <c r="R68" i="1"/>
  <c r="O110" i="1"/>
  <c r="O34" i="1"/>
  <c r="O21" i="1"/>
  <c r="F61" i="1"/>
  <c r="R21" i="1"/>
  <c r="R60" i="1"/>
  <c r="Q81" i="1"/>
  <c r="Q99" i="1"/>
  <c r="L99" i="1"/>
  <c r="L81" i="1"/>
  <c r="O61" i="1"/>
  <c r="F65" i="1"/>
  <c r="E97" i="1"/>
  <c r="E20" i="1"/>
  <c r="P69" i="1"/>
  <c r="P62" i="1"/>
  <c r="N111" i="1"/>
  <c r="N39" i="1"/>
  <c r="O100" i="1"/>
  <c r="O71" i="1"/>
  <c r="J100" i="1"/>
  <c r="J71" i="1"/>
  <c r="J21" i="1"/>
  <c r="C79" i="1"/>
  <c r="P79" i="1" s="1"/>
  <c r="C75" i="1"/>
  <c r="P75" i="1" s="1"/>
  <c r="C77" i="1"/>
  <c r="C72" i="1"/>
  <c r="C78" i="1"/>
  <c r="K78" i="1" s="1"/>
  <c r="C73" i="1"/>
  <c r="C74" i="1"/>
  <c r="P61" i="1"/>
  <c r="G65" i="1"/>
  <c r="E69" i="1"/>
  <c r="G60" i="1"/>
  <c r="P64" i="1"/>
  <c r="L68" i="1"/>
  <c r="R69" i="1"/>
  <c r="E68" i="1"/>
  <c r="F69" i="1"/>
  <c r="Q110" i="1"/>
  <c r="Q21" i="1"/>
  <c r="Q34" i="1"/>
  <c r="G67" i="1"/>
  <c r="G81" i="1"/>
  <c r="G99" i="1"/>
  <c r="P99" i="1"/>
  <c r="P81" i="1"/>
  <c r="E109" i="1"/>
  <c r="E98" i="1"/>
  <c r="H68" i="1"/>
  <c r="Q97" i="1"/>
  <c r="R156" i="1"/>
  <c r="M156" i="1"/>
  <c r="I69" i="1"/>
  <c r="P36" i="1"/>
  <c r="F100" i="1"/>
  <c r="F71" i="1"/>
  <c r="N100" i="1"/>
  <c r="N71" i="1"/>
  <c r="O62" i="1"/>
  <c r="N69" i="1"/>
  <c r="H62" i="1"/>
  <c r="I63" i="1"/>
  <c r="L65" i="1"/>
  <c r="L69" i="1"/>
  <c r="E64" i="1"/>
  <c r="C66" i="1"/>
  <c r="N64" i="1"/>
  <c r="Q68" i="1"/>
  <c r="L110" i="1"/>
  <c r="L34" i="1"/>
  <c r="L21" i="1"/>
  <c r="G21" i="1"/>
  <c r="R64" i="1"/>
  <c r="O81" i="1"/>
  <c r="O99" i="1"/>
  <c r="N99" i="1"/>
  <c r="N81" i="1"/>
  <c r="C57" i="1"/>
  <c r="H57" i="1" s="1"/>
  <c r="C55" i="1"/>
  <c r="N55" i="1" s="1"/>
  <c r="C53" i="1"/>
  <c r="H53" i="1" s="1"/>
  <c r="C49" i="1"/>
  <c r="R49" i="1" s="1"/>
  <c r="C47" i="1"/>
  <c r="R47" i="1" s="1"/>
  <c r="C56" i="1"/>
  <c r="P56" i="1" s="1"/>
  <c r="C52" i="1"/>
  <c r="R52" i="1" s="1"/>
  <c r="C48" i="1"/>
  <c r="E48" i="1" s="1"/>
  <c r="C54" i="1"/>
  <c r="L54" i="1" s="1"/>
  <c r="C50" i="1"/>
  <c r="P50" i="1" s="1"/>
  <c r="C46" i="1"/>
  <c r="P46" i="1" s="1"/>
  <c r="F21" i="1"/>
  <c r="F34" i="1"/>
  <c r="F110" i="1"/>
  <c r="L109" i="1"/>
  <c r="L98" i="1"/>
  <c r="P100" i="1"/>
  <c r="M20" i="1" l="1"/>
  <c r="O20" i="1"/>
  <c r="F20" i="1"/>
  <c r="P20" i="1"/>
  <c r="Q20" i="1"/>
  <c r="R20" i="1"/>
  <c r="E83" i="1"/>
  <c r="N66" i="1"/>
  <c r="E77" i="1"/>
  <c r="I66" i="1"/>
  <c r="L83" i="1"/>
  <c r="H50" i="1"/>
  <c r="R50" i="1"/>
  <c r="R51" i="1" s="1"/>
  <c r="E55" i="1"/>
  <c r="L53" i="1"/>
  <c r="G43" i="1"/>
  <c r="P43" i="1"/>
  <c r="N85" i="1"/>
  <c r="F55" i="1"/>
  <c r="O78" i="1"/>
  <c r="R84" i="1"/>
  <c r="M50" i="1"/>
  <c r="E50" i="1"/>
  <c r="Q40" i="1"/>
  <c r="R75" i="1"/>
  <c r="J79" i="1"/>
  <c r="E35" i="1"/>
  <c r="Q42" i="1"/>
  <c r="Q88" i="1"/>
  <c r="Q41" i="1"/>
  <c r="N47" i="1"/>
  <c r="L43" i="1"/>
  <c r="Q43" i="1"/>
  <c r="M43" i="1"/>
  <c r="E43" i="1"/>
  <c r="O43" i="1"/>
  <c r="L42" i="1"/>
  <c r="P40" i="1"/>
  <c r="N35" i="1"/>
  <c r="R37" i="1"/>
  <c r="N37" i="1"/>
  <c r="P35" i="1"/>
  <c r="Q66" i="1"/>
  <c r="E88" i="1"/>
  <c r="E82" i="1"/>
  <c r="O66" i="1"/>
  <c r="E66" i="1"/>
  <c r="Q72" i="1"/>
  <c r="R35" i="1"/>
  <c r="R76" i="1"/>
  <c r="Q73" i="1"/>
  <c r="J66" i="1"/>
  <c r="P57" i="1"/>
  <c r="R56" i="1"/>
  <c r="E41" i="1"/>
  <c r="E57" i="1"/>
  <c r="E42" i="1"/>
  <c r="O42" i="1"/>
  <c r="F41" i="1"/>
  <c r="N52" i="1"/>
  <c r="Q57" i="1"/>
  <c r="N53" i="1"/>
  <c r="L41" i="1"/>
  <c r="F66" i="1"/>
  <c r="N57" i="1"/>
  <c r="R48" i="1"/>
  <c r="F73" i="1"/>
  <c r="Q77" i="1"/>
  <c r="E49" i="1"/>
  <c r="P37" i="1"/>
  <c r="P53" i="1"/>
  <c r="G53" i="1"/>
  <c r="P88" i="1"/>
  <c r="E75" i="1"/>
  <c r="E37" i="1"/>
  <c r="L74" i="1"/>
  <c r="Q49" i="1"/>
  <c r="F53" i="1"/>
  <c r="G77" i="1"/>
  <c r="R79" i="1"/>
  <c r="E84" i="1"/>
  <c r="M37" i="1"/>
  <c r="H40" i="1"/>
  <c r="P77" i="1"/>
  <c r="H86" i="1"/>
  <c r="J75" i="1"/>
  <c r="K85" i="1"/>
  <c r="M83" i="1"/>
  <c r="H83" i="1"/>
  <c r="F87" i="1"/>
  <c r="L87" i="1"/>
  <c r="R85" i="1"/>
  <c r="R83" i="1"/>
  <c r="O87" i="1"/>
  <c r="L85" i="1"/>
  <c r="K77" i="1"/>
  <c r="M76" i="1"/>
  <c r="R77" i="1"/>
  <c r="M77" i="1"/>
  <c r="O72" i="1"/>
  <c r="N79" i="1"/>
  <c r="P72" i="1"/>
  <c r="J77" i="1"/>
  <c r="L78" i="1"/>
  <c r="R72" i="1"/>
  <c r="G79" i="1"/>
  <c r="M79" i="1"/>
  <c r="E76" i="1"/>
  <c r="O77" i="1"/>
  <c r="M66" i="1"/>
  <c r="H66" i="1"/>
  <c r="P66" i="1"/>
  <c r="L47" i="1"/>
  <c r="M56" i="1"/>
  <c r="P48" i="1"/>
  <c r="Q56" i="1"/>
  <c r="G47" i="1"/>
  <c r="Q55" i="1"/>
  <c r="L56" i="1"/>
  <c r="G56" i="1"/>
  <c r="F47" i="1"/>
  <c r="G48" i="1"/>
  <c r="C51" i="1"/>
  <c r="O47" i="1"/>
  <c r="Q47" i="1"/>
  <c r="O56" i="1"/>
  <c r="H48" i="1"/>
  <c r="P55" i="1"/>
  <c r="E40" i="1"/>
  <c r="F40" i="1"/>
  <c r="O41" i="1"/>
  <c r="P42" i="1"/>
  <c r="G40" i="1"/>
  <c r="M41" i="1"/>
  <c r="F43" i="1"/>
  <c r="L40" i="1"/>
  <c r="F42" i="1"/>
  <c r="G42" i="1"/>
  <c r="H41" i="1"/>
  <c r="P41" i="1"/>
  <c r="M42" i="1"/>
  <c r="H42" i="1"/>
  <c r="M40" i="1"/>
  <c r="O40" i="1"/>
  <c r="M35" i="1"/>
  <c r="H55" i="1"/>
  <c r="R10" i="1"/>
  <c r="F76" i="1"/>
  <c r="N76" i="1"/>
  <c r="L82" i="1"/>
  <c r="K82" i="1"/>
  <c r="E86" i="1"/>
  <c r="N48" i="1"/>
  <c r="H52" i="1"/>
  <c r="E47" i="1"/>
  <c r="O55" i="1"/>
  <c r="O53" i="1"/>
  <c r="O48" i="1"/>
  <c r="G55" i="1"/>
  <c r="F48" i="1"/>
  <c r="R55" i="1"/>
  <c r="R66" i="1"/>
  <c r="K76" i="1"/>
  <c r="F77" i="1"/>
  <c r="N75" i="1"/>
  <c r="N77" i="1"/>
  <c r="H79" i="1"/>
  <c r="F86" i="1"/>
  <c r="M84" i="1"/>
  <c r="K87" i="1"/>
  <c r="M72" i="1"/>
  <c r="M55" i="1"/>
  <c r="L48" i="1"/>
  <c r="F56" i="1"/>
  <c r="G84" i="1"/>
  <c r="J74" i="1"/>
  <c r="M78" i="1"/>
  <c r="R86" i="1"/>
  <c r="O85" i="1"/>
  <c r="O10" i="1"/>
  <c r="N82" i="1"/>
  <c r="H84" i="1"/>
  <c r="K84" i="1"/>
  <c r="G82" i="1"/>
  <c r="Q86" i="1"/>
  <c r="L55" i="1"/>
  <c r="Q48" i="1"/>
  <c r="R82" i="1"/>
  <c r="L49" i="1"/>
  <c r="N56" i="1"/>
  <c r="M48" i="1"/>
  <c r="F50" i="1"/>
  <c r="N86" i="1"/>
  <c r="L79" i="1"/>
  <c r="O76" i="1"/>
  <c r="R73" i="1"/>
  <c r="G75" i="1"/>
  <c r="F79" i="1"/>
  <c r="E10" i="1"/>
  <c r="I56" i="1"/>
  <c r="N83" i="1"/>
  <c r="O84" i="1"/>
  <c r="M82" i="1"/>
  <c r="L88" i="1"/>
  <c r="N78" i="1"/>
  <c r="H56" i="1"/>
  <c r="P47" i="1"/>
  <c r="O49" i="1"/>
  <c r="M47" i="1"/>
  <c r="M53" i="1"/>
  <c r="H47" i="1"/>
  <c r="R53" i="1"/>
  <c r="G78" i="1"/>
  <c r="E72" i="1"/>
  <c r="Q75" i="1"/>
  <c r="G76" i="1"/>
  <c r="Q76" i="1"/>
  <c r="L86" i="1"/>
  <c r="H82" i="1"/>
  <c r="Q85" i="1"/>
  <c r="K83" i="1"/>
  <c r="G54" i="1"/>
  <c r="I46" i="1"/>
  <c r="I54" i="1"/>
  <c r="R74" i="1"/>
  <c r="P74" i="1"/>
  <c r="K73" i="1"/>
  <c r="Q74" i="1"/>
  <c r="E73" i="1"/>
  <c r="P84" i="1"/>
  <c r="P87" i="1"/>
  <c r="H37" i="1"/>
  <c r="H36" i="1"/>
  <c r="H35" i="1"/>
  <c r="F37" i="1"/>
  <c r="F36" i="1"/>
  <c r="F35" i="1"/>
  <c r="H54" i="1"/>
  <c r="N46" i="1"/>
  <c r="R46" i="1"/>
  <c r="G52" i="1"/>
  <c r="M54" i="1"/>
  <c r="I47" i="1"/>
  <c r="M52" i="1"/>
  <c r="Q54" i="1"/>
  <c r="O46" i="1"/>
  <c r="F46" i="1"/>
  <c r="R57" i="1"/>
  <c r="L36" i="1"/>
  <c r="L37" i="1"/>
  <c r="L35" i="1"/>
  <c r="Q35" i="1"/>
  <c r="Q37" i="1"/>
  <c r="Q36" i="1"/>
  <c r="L77" i="1"/>
  <c r="M74" i="1"/>
  <c r="H73" i="1"/>
  <c r="L76" i="1"/>
  <c r="P73" i="1"/>
  <c r="F75" i="1"/>
  <c r="J78" i="1"/>
  <c r="H72" i="1"/>
  <c r="J73" i="1"/>
  <c r="K74" i="1"/>
  <c r="L75" i="1"/>
  <c r="K79" i="1"/>
  <c r="Q79" i="1"/>
  <c r="N41" i="1"/>
  <c r="N42" i="1"/>
  <c r="N43" i="1"/>
  <c r="N40" i="1"/>
  <c r="O36" i="1"/>
  <c r="O37" i="1"/>
  <c r="O35" i="1"/>
  <c r="R43" i="1"/>
  <c r="R40" i="1"/>
  <c r="R42" i="1"/>
  <c r="R41" i="1"/>
  <c r="P82" i="1"/>
  <c r="P86" i="1"/>
  <c r="F83" i="1"/>
  <c r="H88" i="1"/>
  <c r="O82" i="1"/>
  <c r="Q83" i="1"/>
  <c r="G87" i="1"/>
  <c r="K88" i="1"/>
  <c r="O83" i="1"/>
  <c r="Q84" i="1"/>
  <c r="E87" i="1"/>
  <c r="G88" i="1"/>
  <c r="G66" i="1"/>
  <c r="N50" i="1"/>
  <c r="L57" i="1"/>
  <c r="P49" i="1"/>
  <c r="P51" i="1" s="1"/>
  <c r="N54" i="1"/>
  <c r="F49" i="1"/>
  <c r="F51" i="1" s="1"/>
  <c r="R54" i="1"/>
  <c r="I49" i="1"/>
  <c r="Q52" i="1"/>
  <c r="I57" i="1"/>
  <c r="G50" i="1"/>
  <c r="E53" i="1"/>
  <c r="I55" i="1"/>
  <c r="O57" i="1"/>
  <c r="G49" i="1"/>
  <c r="I50" i="1"/>
  <c r="O52" i="1"/>
  <c r="Q53" i="1"/>
  <c r="E56" i="1"/>
  <c r="G57" i="1"/>
  <c r="L46" i="1"/>
  <c r="H49" i="1"/>
  <c r="L50" i="1"/>
  <c r="P52" i="1"/>
  <c r="F54" i="1"/>
  <c r="F72" i="1"/>
  <c r="R78" i="1"/>
  <c r="P76" i="1"/>
  <c r="H74" i="1"/>
  <c r="N74" i="1"/>
  <c r="K72" i="1"/>
  <c r="H75" i="1"/>
  <c r="E78" i="1"/>
  <c r="L73" i="1"/>
  <c r="J76" i="1"/>
  <c r="G72" i="1"/>
  <c r="O73" i="1"/>
  <c r="K75" i="1"/>
  <c r="H78" i="1"/>
  <c r="J72" i="1"/>
  <c r="E74" i="1"/>
  <c r="M75" i="1"/>
  <c r="P78" i="1"/>
  <c r="N73" i="1"/>
  <c r="O74" i="1"/>
  <c r="F78" i="1"/>
  <c r="O79" i="1"/>
  <c r="F10" i="1"/>
  <c r="P10" i="1"/>
  <c r="H10" i="1"/>
  <c r="N10" i="1"/>
  <c r="L10" i="1"/>
  <c r="P85" i="1"/>
  <c r="F84" i="1"/>
  <c r="N88" i="1"/>
  <c r="R87" i="1"/>
  <c r="L84" i="1"/>
  <c r="N84" i="1"/>
  <c r="N87" i="1"/>
  <c r="P83" i="1"/>
  <c r="R88" i="1"/>
  <c r="G85" i="1"/>
  <c r="K86" i="1"/>
  <c r="M87" i="1"/>
  <c r="O88" i="1"/>
  <c r="Q82" i="1"/>
  <c r="E85" i="1"/>
  <c r="G86" i="1"/>
  <c r="M88" i="1"/>
  <c r="Q10" i="1"/>
  <c r="G10" i="1"/>
  <c r="Q46" i="1"/>
  <c r="E52" i="1"/>
  <c r="F52" i="1"/>
  <c r="P54" i="1"/>
  <c r="F74" i="1"/>
  <c r="L66" i="1"/>
  <c r="M46" i="1"/>
  <c r="I52" i="1"/>
  <c r="O54" i="1"/>
  <c r="L52" i="1"/>
  <c r="G73" i="1"/>
  <c r="H46" i="1"/>
  <c r="F57" i="1"/>
  <c r="I53" i="1"/>
  <c r="G46" i="1"/>
  <c r="Q50" i="1"/>
  <c r="E46" i="1"/>
  <c r="I48" i="1"/>
  <c r="M49" i="1"/>
  <c r="O50" i="1"/>
  <c r="E54" i="1"/>
  <c r="M57" i="1"/>
  <c r="N49" i="1"/>
  <c r="M73" i="1"/>
  <c r="L72" i="1"/>
  <c r="O75" i="1"/>
  <c r="Q78" i="1"/>
  <c r="G74" i="1"/>
  <c r="N72" i="1"/>
  <c r="H77" i="1"/>
  <c r="E79" i="1"/>
  <c r="H76" i="1"/>
  <c r="F82" i="1"/>
  <c r="F85" i="1"/>
  <c r="F88" i="1"/>
  <c r="H85" i="1"/>
  <c r="G83" i="1"/>
  <c r="M85" i="1"/>
  <c r="O86" i="1"/>
  <c r="Q87" i="1"/>
  <c r="H51" i="1" l="1"/>
  <c r="M51" i="1"/>
  <c r="E51" i="1"/>
  <c r="O51" i="1"/>
  <c r="Q51" i="1"/>
  <c r="L51" i="1"/>
  <c r="G51" i="1"/>
  <c r="N51" i="1"/>
  <c r="I51" i="1"/>
</calcChain>
</file>

<file path=xl/comments1.xml><?xml version="1.0" encoding="utf-8"?>
<comments xmlns="http://schemas.openxmlformats.org/spreadsheetml/2006/main">
  <authors>
    <author>Aspen</author>
  </authors>
  <commentList>
    <comment ref="S7" authorId="0" shapeId="0">
      <text>
        <r>
          <rPr>
            <b/>
            <sz val="10"/>
            <color indexed="81"/>
            <rFont val="Tahoma"/>
            <family val="2"/>
          </rPr>
          <t>Aspen:</t>
        </r>
        <r>
          <rPr>
            <sz val="10"/>
            <color indexed="81"/>
            <rFont val="Tahoma"/>
            <family val="2"/>
          </rPr>
          <t xml:space="preserve">
This is the Feed Rate associated with the Base Case yields.</t>
        </r>
      </text>
    </comment>
    <comment ref="C24" authorId="0" shapeId="0">
      <text>
        <r>
          <rPr>
            <b/>
            <sz val="8"/>
            <color indexed="81"/>
            <rFont val="Tahoma"/>
            <family val="2"/>
          </rPr>
          <t>Evora:</t>
        </r>
        <r>
          <rPr>
            <sz val="8"/>
            <color indexed="81"/>
            <rFont val="Tahoma"/>
            <family val="2"/>
          </rPr>
          <t xml:space="preserve">
Reversed signs to make it right.</t>
        </r>
      </text>
    </comment>
  </commentList>
</comments>
</file>

<file path=xl/sharedStrings.xml><?xml version="1.0" encoding="utf-8"?>
<sst xmlns="http://schemas.openxmlformats.org/spreadsheetml/2006/main" count="1018" uniqueCount="529">
  <si>
    <t>*TABLE</t>
  </si>
  <si>
    <r>
      <t xml:space="preserve">SCCU </t>
    </r>
    <r>
      <rPr>
        <b/>
        <sz val="12"/>
        <color indexed="12"/>
        <rFont val="Arial"/>
        <family val="2"/>
      </rPr>
      <t xml:space="preserve"> </t>
    </r>
  </si>
  <si>
    <t>*</t>
  </si>
  <si>
    <t>TEXT</t>
  </si>
  <si>
    <t>BAS</t>
  </si>
  <si>
    <t>CCN</t>
  </si>
  <si>
    <t>ONE</t>
  </si>
  <si>
    <t>CFP</t>
  </si>
  <si>
    <t>C3M</t>
  </si>
  <si>
    <t>C4M</t>
  </si>
  <si>
    <t>LCG</t>
  </si>
  <si>
    <t>HCN</t>
  </si>
  <si>
    <t>LCO</t>
  </si>
  <si>
    <t>SLR</t>
  </si>
  <si>
    <t>Base Case Yields</t>
  </si>
  <si>
    <t>Feed Rate Effects</t>
  </si>
  <si>
    <t>Riser Top Temp</t>
  </si>
  <si>
    <t>Feed Preheat</t>
  </si>
  <si>
    <t>Cooler Duty MMBTU</t>
  </si>
  <si>
    <t>Catalyst Activity</t>
  </si>
  <si>
    <t>LCN 90% Point</t>
  </si>
  <si>
    <t>HCN 90% Point</t>
  </si>
  <si>
    <t>LCO 90% Point</t>
  </si>
  <si>
    <t>Feed Spec Gravity</t>
  </si>
  <si>
    <t>Feed Sulfur wt%</t>
  </si>
  <si>
    <t>Feed Basic N2 wt ppm</t>
  </si>
  <si>
    <t>Feed ConCarbon wt%</t>
  </si>
  <si>
    <t>Feed VABP  degF</t>
  </si>
  <si>
    <t>Feed Nickel wt ppm</t>
  </si>
  <si>
    <t>Feed Vanadium wt ppm</t>
  </si>
  <si>
    <t>FCC Feed Pool</t>
  </si>
  <si>
    <t>Propane Pool</t>
  </si>
  <si>
    <t>Butanes Pool</t>
  </si>
  <si>
    <t>Lt Cat Naphtha</t>
  </si>
  <si>
    <t>Hvy Cat Naphtha</t>
  </si>
  <si>
    <t>Lt Cycle Oil</t>
  </si>
  <si>
    <t xml:space="preserve">Slurry/Decant Oil </t>
  </si>
  <si>
    <t>FREE</t>
  </si>
  <si>
    <t>FREE VECTOR FLAG</t>
  </si>
  <si>
    <t>FIX</t>
  </si>
  <si>
    <t>FIX VECTOR FLAG</t>
  </si>
  <si>
    <t>Product Yields, vol frac</t>
  </si>
  <si>
    <t>VBALCFP</t>
  </si>
  <si>
    <t>FCC Feed</t>
  </si>
  <si>
    <t>VBALH2S</t>
  </si>
  <si>
    <t>H2S, kSCF</t>
  </si>
  <si>
    <t>VBALFGS</t>
  </si>
  <si>
    <t>C2 &amp; Lighter, KSCF</t>
  </si>
  <si>
    <t>VBALC3M</t>
  </si>
  <si>
    <t>Mixed C3s</t>
  </si>
  <si>
    <t>VBALC4M</t>
  </si>
  <si>
    <t>Mixed C4s</t>
  </si>
  <si>
    <t>VBALC5F</t>
  </si>
  <si>
    <t>Mixed C5s</t>
  </si>
  <si>
    <t xml:space="preserve"> </t>
  </si>
  <si>
    <t>VBALLCG</t>
  </si>
  <si>
    <t>Lt  FCC Gasoline</t>
  </si>
  <si>
    <t>VBALLCN</t>
  </si>
  <si>
    <t>VBALHCN</t>
  </si>
  <si>
    <t>Hvy FCC Gasoline</t>
  </si>
  <si>
    <t>VBALLCO</t>
  </si>
  <si>
    <t>VBALSLR</t>
  </si>
  <si>
    <t>Slurry/Decant Oil</t>
  </si>
  <si>
    <t>VBALCRB</t>
  </si>
  <si>
    <t>Coke Burned, FOE</t>
  </si>
  <si>
    <t>VBALLOS</t>
  </si>
  <si>
    <t>Volume Losses</t>
  </si>
  <si>
    <t>Operating Parameters</t>
  </si>
  <si>
    <t>ECHGCCU</t>
  </si>
  <si>
    <t>Charge Summary</t>
  </si>
  <si>
    <t>EFDRCCU</t>
  </si>
  <si>
    <t>Feed Rate Delta Yields</t>
  </si>
  <si>
    <t>Feed Property Drivers</t>
  </si>
  <si>
    <t>ESPGCCU</t>
  </si>
  <si>
    <t>Specific Gravity</t>
  </si>
  <si>
    <t>ESULCCU</t>
  </si>
  <si>
    <t>Sulphur, wt%</t>
  </si>
  <si>
    <t>EBNTCCU</t>
  </si>
  <si>
    <t>Total Nitrogen, wppm</t>
  </si>
  <si>
    <t>ECCNCCU</t>
  </si>
  <si>
    <t>Conradson Carbon, wt%</t>
  </si>
  <si>
    <t>EABPCCU</t>
  </si>
  <si>
    <t>50% Dist Point, °F</t>
  </si>
  <si>
    <t>ENIKCCU</t>
  </si>
  <si>
    <t>Nickel, ppm</t>
  </si>
  <si>
    <t>EVANCCU</t>
  </si>
  <si>
    <t>Vanadium, ppm</t>
  </si>
  <si>
    <t>Mixed C3s Recursion Rows</t>
  </si>
  <si>
    <t>RBALC3M</t>
  </si>
  <si>
    <t>Recursion Balance</t>
  </si>
  <si>
    <t>RC3UC3M</t>
  </si>
  <si>
    <t>% Propylene</t>
  </si>
  <si>
    <t>*RNC3C3M</t>
  </si>
  <si>
    <t>% Propane</t>
  </si>
  <si>
    <t>*RSPGC3M</t>
  </si>
  <si>
    <t>SPG</t>
  </si>
  <si>
    <t>Mixed C4s Recursion Rows</t>
  </si>
  <si>
    <t>RBALC4M</t>
  </si>
  <si>
    <t>Mixed C4's</t>
  </si>
  <si>
    <t>RC4UC4M</t>
  </si>
  <si>
    <t>% Butylenes</t>
  </si>
  <si>
    <t>RC4IC4M</t>
  </si>
  <si>
    <t>% I-Butane</t>
  </si>
  <si>
    <t>*RNC4C4M</t>
  </si>
  <si>
    <t>% N-Butane</t>
  </si>
  <si>
    <t>*RSPGC4M</t>
  </si>
  <si>
    <t>LCG Recursion Rows</t>
  </si>
  <si>
    <t>RBALLCG</t>
  </si>
  <si>
    <t>RSPGLCG</t>
  </si>
  <si>
    <t xml:space="preserve">Spec Gravity  </t>
  </si>
  <si>
    <t>RSULLCG</t>
  </si>
  <si>
    <t>Sulfur  wt%</t>
  </si>
  <si>
    <t>*RsulLCG</t>
  </si>
  <si>
    <t>Sulfur  wt ppm</t>
  </si>
  <si>
    <t>RRONLCG</t>
  </si>
  <si>
    <t xml:space="preserve">RON Clear  </t>
  </si>
  <si>
    <t>*RMONLCG</t>
  </si>
  <si>
    <t xml:space="preserve">MON Clear  </t>
  </si>
  <si>
    <t>RDONLCG</t>
  </si>
  <si>
    <t>DON Clear</t>
  </si>
  <si>
    <t>RRVILCG</t>
  </si>
  <si>
    <t>RVP  Index (RVP^1.25)</t>
  </si>
  <si>
    <t>RAROLCG</t>
  </si>
  <si>
    <t>Aromatics  vol%</t>
  </si>
  <si>
    <t>ROLFLCG</t>
  </si>
  <si>
    <t>Olefins  vol%</t>
  </si>
  <si>
    <t>RBNZLCG</t>
  </si>
  <si>
    <t>Benzene, vol%</t>
  </si>
  <si>
    <t>RE20LCG</t>
  </si>
  <si>
    <t>% Off @ 200F</t>
  </si>
  <si>
    <t>RE30LCG</t>
  </si>
  <si>
    <t>% Off @ 300F</t>
  </si>
  <si>
    <t>HCN Recursion Rows</t>
  </si>
  <si>
    <t>RBALHCN</t>
  </si>
  <si>
    <t>RSPGHCN</t>
  </si>
  <si>
    <t>RSPVHCN</t>
  </si>
  <si>
    <t>Spec Volume</t>
  </si>
  <si>
    <t>RSULHCN</t>
  </si>
  <si>
    <t>Sulfur wt%</t>
  </si>
  <si>
    <t>*RsulHCN</t>
  </si>
  <si>
    <t>RRONHCN</t>
  </si>
  <si>
    <t>*RMONHCN</t>
  </si>
  <si>
    <t>RDONHCN</t>
  </si>
  <si>
    <t>RRVIHCN</t>
  </si>
  <si>
    <t>RAROHCN</t>
  </si>
  <si>
    <t>ROLFHCN</t>
  </si>
  <si>
    <t>LCO Recursion Rows</t>
  </si>
  <si>
    <t>RBALLCO</t>
  </si>
  <si>
    <t>RSPGLCO</t>
  </si>
  <si>
    <t>RSPVLCO</t>
  </si>
  <si>
    <t>Specific Volume</t>
  </si>
  <si>
    <t>RAPILCO</t>
  </si>
  <si>
    <t>API Gravity</t>
  </si>
  <si>
    <t>RSULLCO</t>
  </si>
  <si>
    <t>RCLILCO</t>
  </si>
  <si>
    <t>Cloud Pt Index  °F</t>
  </si>
  <si>
    <t>RCTILCO</t>
  </si>
  <si>
    <t xml:space="preserve">Cetane Index (D976)  </t>
  </si>
  <si>
    <t>RVIILCO</t>
  </si>
  <si>
    <t>Viscosity Index</t>
  </si>
  <si>
    <t>RABPLCO</t>
  </si>
  <si>
    <t>VABP</t>
  </si>
  <si>
    <t>SLR Recursion Rows</t>
  </si>
  <si>
    <t>RBALSLR</t>
  </si>
  <si>
    <t>RSPGSLR</t>
  </si>
  <si>
    <t>RSPVSLR</t>
  </si>
  <si>
    <t>RAPISLR</t>
  </si>
  <si>
    <t>RSULSLR</t>
  </si>
  <si>
    <t>RVIISLR</t>
  </si>
  <si>
    <t>*RNITSLR</t>
  </si>
  <si>
    <t>Nitrogen  wt ppm</t>
  </si>
  <si>
    <t>*RCCNSLR</t>
  </si>
  <si>
    <t>ConCarbon  wt%</t>
  </si>
  <si>
    <t>Utility Consumptions</t>
  </si>
  <si>
    <t>UBALFUL</t>
  </si>
  <si>
    <t>FUEL           MMBTU</t>
  </si>
  <si>
    <t>UBALKWH</t>
  </si>
  <si>
    <t>POWER          KWH</t>
  </si>
  <si>
    <t>UBALSTM</t>
  </si>
  <si>
    <t>STEAM          MLBS</t>
  </si>
  <si>
    <t>UBALH2O</t>
  </si>
  <si>
    <t>COOLING WATER  MGAL</t>
  </si>
  <si>
    <t>UBALCCC</t>
  </si>
  <si>
    <t>CAT &amp; CHEM      $</t>
  </si>
  <si>
    <t>Capacity Rows</t>
  </si>
  <si>
    <t>CCAPCCU</t>
  </si>
  <si>
    <t>FCC Feed Rate</t>
  </si>
  <si>
    <t>CCAPCRB</t>
  </si>
  <si>
    <t>Coke Burned, MT</t>
  </si>
  <si>
    <t>CCAPFGU</t>
  </si>
  <si>
    <t>FCC Fuel Gas Make</t>
  </si>
  <si>
    <t>CCAPSLU</t>
  </si>
  <si>
    <t>Slurry Pump Limit  BPD</t>
  </si>
  <si>
    <t>ZLIMCVN</t>
  </si>
  <si>
    <t>Conversion Limit</t>
  </si>
  <si>
    <t>ZLIMRTT</t>
  </si>
  <si>
    <t>Riser Top Temp, °F</t>
  </si>
  <si>
    <t>ZLIMPHT</t>
  </si>
  <si>
    <t>Preheat Temp, °F</t>
  </si>
  <si>
    <t>ZLIMCOL</t>
  </si>
  <si>
    <t>Cooler Duty, MMBTU/hr</t>
  </si>
  <si>
    <t>ZLIMMAT</t>
  </si>
  <si>
    <t>MAT Activity</t>
  </si>
  <si>
    <t>ZLIML90</t>
  </si>
  <si>
    <t>LCN 90% Pt, °F</t>
  </si>
  <si>
    <t>ZLIMH90</t>
  </si>
  <si>
    <t>HCN 90% Pt, °F</t>
  </si>
  <si>
    <t>ZLIMO90</t>
  </si>
  <si>
    <t>LCO 90% Pt, °F</t>
  </si>
  <si>
    <t>UGP Driver Rows</t>
  </si>
  <si>
    <t>*EUGPFGS</t>
  </si>
  <si>
    <t>*EUGPC3M</t>
  </si>
  <si>
    <t>*EUGPC4M</t>
  </si>
  <si>
    <t>ZLIMAIR</t>
  </si>
  <si>
    <t>Burning Air, MMSCFD</t>
  </si>
  <si>
    <t>ZLIMRGT</t>
  </si>
  <si>
    <t>Regen Temperature  °F</t>
  </si>
  <si>
    <t>*FCC Yields Data</t>
  </si>
  <si>
    <t>Base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</si>
  <si>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</si>
  <si>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</si>
  <si>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</si>
  <si>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</si>
  <si>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</si>
  <si>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</si>
  <si>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</si>
  <si>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</si>
  <si>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</si>
  <si>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</si>
  <si>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</si>
  <si>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</si>
  <si>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</si>
  <si>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</si>
  <si>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</si>
  <si>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Feed Rate</t>
  </si>
  <si>
    <t>Riser Top</t>
  </si>
  <si>
    <t>Preheat</t>
  </si>
  <si>
    <t>Cooler Duty</t>
  </si>
  <si>
    <t>LCN 90%</t>
  </si>
  <si>
    <t>HCN 90%</t>
  </si>
  <si>
    <t>LCO 90%</t>
  </si>
  <si>
    <t>Spec Grav</t>
  </si>
  <si>
    <t>Sulfur</t>
  </si>
  <si>
    <t>Basic N2</t>
  </si>
  <si>
    <t>ConCarbon</t>
  </si>
  <si>
    <t>Nickel</t>
  </si>
  <si>
    <t>Vanadium</t>
  </si>
  <si>
    <t>FDR</t>
  </si>
  <si>
    <t>RTT</t>
  </si>
  <si>
    <t>PHT</t>
  </si>
  <si>
    <t>COL</t>
  </si>
  <si>
    <t>MAT</t>
  </si>
  <si>
    <t>L90</t>
  </si>
  <si>
    <t>H90</t>
  </si>
  <si>
    <t>O90</t>
  </si>
  <si>
    <t>SUL</t>
  </si>
  <si>
    <t>BN2</t>
  </si>
  <si>
    <t>ABP</t>
  </si>
  <si>
    <t>NIK</t>
  </si>
  <si>
    <t>VAN</t>
  </si>
  <si>
    <t>Operating Conditions</t>
  </si>
  <si>
    <t>Feed Rate  BPD</t>
  </si>
  <si>
    <t>Riser Top  °F</t>
  </si>
  <si>
    <t>Feed Preheat  °F</t>
  </si>
  <si>
    <t>Catalyst Activity, MAT</t>
  </si>
  <si>
    <t>LCN 90% Point  °F</t>
  </si>
  <si>
    <t>HCN 90% Point  °F</t>
  </si>
  <si>
    <t>LCO 90% Point  °F</t>
  </si>
  <si>
    <t xml:space="preserve">Feed Qualities  </t>
  </si>
  <si>
    <t>Spec Gravity  Index</t>
  </si>
  <si>
    <t>Basic Nitrogen  wt ppm</t>
  </si>
  <si>
    <t>ABP  °F</t>
  </si>
  <si>
    <t>Nickel  wt ppm</t>
  </si>
  <si>
    <t>Vanadium  wt ppm</t>
  </si>
  <si>
    <t xml:space="preserve">  </t>
  </si>
  <si>
    <t>Bed Temperature  °F</t>
  </si>
  <si>
    <t>Cat to Oil  wt/wt</t>
  </si>
  <si>
    <t>Burning Air  MMSCFD</t>
  </si>
  <si>
    <t>430- Conversion  vol%</t>
  </si>
  <si>
    <t>H2S Calculations</t>
  </si>
  <si>
    <t>MT/kSCF</t>
  </si>
  <si>
    <t>Products , Yield vol%</t>
  </si>
  <si>
    <t>kSCF/MT</t>
  </si>
  <si>
    <t>kSCF/lb</t>
  </si>
  <si>
    <t>H2S, kscf</t>
  </si>
  <si>
    <t>Fuel (FGS Calcs)</t>
  </si>
  <si>
    <t>C2 &amp; Lighter - FGS kSCF</t>
  </si>
  <si>
    <t>MSCF/FOE</t>
  </si>
  <si>
    <t>Mixed C5s  vol frac</t>
  </si>
  <si>
    <t>LCN  vol frac</t>
  </si>
  <si>
    <t>HCN  vol frac</t>
  </si>
  <si>
    <t>LCO  vol frac</t>
  </si>
  <si>
    <t>Coke Calculations</t>
  </si>
  <si>
    <t>Slurry/Decant Oil  vol frac</t>
  </si>
  <si>
    <t>Net HV</t>
  </si>
  <si>
    <t>MMBTU/FOEB</t>
  </si>
  <si>
    <t>Coke Burned, FOE/bbl</t>
  </si>
  <si>
    <t>Coke</t>
  </si>
  <si>
    <t>BTU/lb (Net)</t>
  </si>
  <si>
    <t>Coke  wt%</t>
  </si>
  <si>
    <t>MMTBU/MT (Net)</t>
  </si>
  <si>
    <t>Feed MTONS</t>
  </si>
  <si>
    <t>MT/FOEB</t>
  </si>
  <si>
    <t>Coke MTONS</t>
  </si>
  <si>
    <t>FOEB/MT</t>
  </si>
  <si>
    <t>C3-C4 Yields (Pure Components)</t>
  </si>
  <si>
    <t>Propylene  vol frac</t>
  </si>
  <si>
    <t>Propane  vol frac</t>
  </si>
  <si>
    <t>Butylenes  vol frac</t>
  </si>
  <si>
    <t>I-Butane  vol frac</t>
  </si>
  <si>
    <t>N-Butane  vol frac</t>
  </si>
  <si>
    <t>C3 Properties</t>
  </si>
  <si>
    <t>Propylene vol%</t>
  </si>
  <si>
    <t>Propane vol%</t>
  </si>
  <si>
    <t>C4 Properties</t>
  </si>
  <si>
    <t>Butylene, vol%</t>
  </si>
  <si>
    <t>I-Butane</t>
  </si>
  <si>
    <t>N-Butane</t>
  </si>
  <si>
    <t xml:space="preserve">FCC Pentanes  </t>
  </si>
  <si>
    <t xml:space="preserve">LCN Properties  </t>
  </si>
  <si>
    <t>Benzene  vol%</t>
  </si>
  <si>
    <t>`</t>
  </si>
  <si>
    <t>158  vol%</t>
  </si>
  <si>
    <t>200  vol%</t>
  </si>
  <si>
    <t>300  vol%</t>
  </si>
  <si>
    <t xml:space="preserve">HCN Properties  </t>
  </si>
  <si>
    <t>Viscosity @ 122 °F  cSt</t>
  </si>
  <si>
    <t xml:space="preserve">LCO Properties  </t>
  </si>
  <si>
    <t>Cloud Pt Index  (Hu-Burns)</t>
  </si>
  <si>
    <t>Hu-Burns Cloud Correlation</t>
  </si>
  <si>
    <t>D86 50% Point  °F</t>
  </si>
  <si>
    <r>
      <t>Cloud Index = 10000*((</t>
    </r>
    <r>
      <rPr>
        <b/>
        <i/>
        <sz val="11"/>
        <color indexed="12"/>
        <rFont val="Calibri"/>
        <family val="2"/>
      </rPr>
      <t>Cloud Point,°F</t>
    </r>
    <r>
      <rPr>
        <sz val="10"/>
        <rFont val="Arial"/>
        <family val="2"/>
      </rPr>
      <t xml:space="preserve"> + 460) /600 ) ^16.7</t>
    </r>
  </si>
  <si>
    <t>Viscosity Index Correlation</t>
  </si>
  <si>
    <r>
      <t>Viscosity Index = 19.2+33.5*(LOG(LOG(</t>
    </r>
    <r>
      <rPr>
        <b/>
        <i/>
        <sz val="11"/>
        <color indexed="12"/>
        <rFont val="Calibri"/>
        <family val="2"/>
      </rPr>
      <t>Viscosity, cst</t>
    </r>
    <r>
      <rPr>
        <sz val="10"/>
        <rFont val="Arial"/>
        <family val="2"/>
      </rPr>
      <t xml:space="preserve"> + 0.85)))+115*(LOG(((</t>
    </r>
    <r>
      <rPr>
        <b/>
        <i/>
        <sz val="11"/>
        <color indexed="12"/>
        <rFont val="Calibri"/>
        <family val="2"/>
      </rPr>
      <t>50, °C</t>
    </r>
    <r>
      <rPr>
        <sz val="10"/>
        <rFont val="Arial"/>
        <family val="2"/>
      </rPr>
      <t xml:space="preserve"> + 273 )/323)))</t>
    </r>
  </si>
  <si>
    <t>Cloud Point, °F</t>
  </si>
  <si>
    <t xml:space="preserve">Slurry/Decant Oil  </t>
  </si>
  <si>
    <t xml:space="preserve">Pentanes Distillation  </t>
  </si>
  <si>
    <t>D86 10% Point  °F</t>
  </si>
  <si>
    <t>D86 90% Point  °F</t>
  </si>
  <si>
    <t>D86 Endpoint  °F</t>
  </si>
  <si>
    <t xml:space="preserve">LCN Distillation  </t>
  </si>
  <si>
    <t xml:space="preserve">HCN Distillation  </t>
  </si>
  <si>
    <t>LCO Distillation</t>
  </si>
  <si>
    <t xml:space="preserve">Slurry/Decant Oil Distillation  </t>
  </si>
  <si>
    <t xml:space="preserve">LCN Distillation, %Offs  </t>
  </si>
  <si>
    <t>122  vol%</t>
  </si>
  <si>
    <t>131  vol%</t>
  </si>
  <si>
    <t>150  vol%</t>
  </si>
  <si>
    <t>170  vol%</t>
  </si>
  <si>
    <t>210  vol%</t>
  </si>
  <si>
    <t>220  vol%</t>
  </si>
  <si>
    <t>230  vol%</t>
  </si>
  <si>
    <t>250  vol%</t>
  </si>
  <si>
    <t>275  vol%</t>
  </si>
  <si>
    <t>325  vol%</t>
  </si>
  <si>
    <t>345  vol%</t>
  </si>
  <si>
    <t>365  vol%</t>
  </si>
  <si>
    <t>374  vol%</t>
  </si>
  <si>
    <t>425  vol%</t>
  </si>
  <si>
    <t xml:space="preserve">HCN Distillation, %Offs  </t>
  </si>
  <si>
    <t>Name</t>
  </si>
  <si>
    <t>Units</t>
  </si>
  <si>
    <t>Base 1</t>
  </si>
  <si>
    <t>Base 1 + FDR</t>
  </si>
  <si>
    <t>Base 1 + RTT</t>
  </si>
  <si>
    <t>Base 1 + PHT</t>
  </si>
  <si>
    <t>Base 1 + COL</t>
  </si>
  <si>
    <t>Base 1 + MAT</t>
  </si>
  <si>
    <t>Base 1 + L90</t>
  </si>
  <si>
    <t>Base 1 + H90</t>
  </si>
  <si>
    <t>Base 1 + O90</t>
  </si>
  <si>
    <t>Base 1 + SPG</t>
  </si>
  <si>
    <t>Base 1 + SUL</t>
  </si>
  <si>
    <t>Base 1 + BN2</t>
  </si>
  <si>
    <t>Base 1 + CCN</t>
  </si>
  <si>
    <t>Base 1 + ABP</t>
  </si>
  <si>
    <t>Base 1 + VAN</t>
  </si>
  <si>
    <t>Base 1 + NIK</t>
  </si>
  <si>
    <t>Feed Assay - Std Ideal Liq Vol Flow</t>
  </si>
  <si>
    <t>barrel/day</t>
  </si>
  <si>
    <t>FCC - Reactor Plenum Temperature</t>
  </si>
  <si>
    <t>F</t>
  </si>
  <si>
    <t>FCC - Combined Feed Preheat Temperature (Riser)</t>
  </si>
  <si>
    <t>Reactor Section - Regen Cat Cooler Duty (Regenerator)</t>
  </si>
  <si>
    <t>MMBtu/hr</t>
  </si>
  <si>
    <t>FCC - Equilibrium MAT</t>
  </si>
  <si>
    <t>%</t>
  </si>
  <si>
    <t>ADJ-1 - LCN 90% Pt</t>
  </si>
  <si>
    <t>ADJ-2 - HCN 90% Point</t>
  </si>
  <si>
    <t>ADJ-3 - LCO 90% Point</t>
  </si>
  <si>
    <t>Manipulator - Shift Props: Target Product (Liquid Density)</t>
  </si>
  <si>
    <t>SG_60/60api</t>
  </si>
  <si>
    <t>Manipulator - Shift Props: Target Product (Sulfur Content)</t>
  </si>
  <si>
    <t>wt %</t>
  </si>
  <si>
    <t>Manipulator - Shift Props: Target Product (Basic Nitrogen Content)</t>
  </si>
  <si>
    <t>ppmwt</t>
  </si>
  <si>
    <t>Manipulator - Shift Props: Target Product (Conradson Carbon Content)</t>
  </si>
  <si>
    <t>ADJ-4 - Feed VABP</t>
  </si>
  <si>
    <t>Manipulator - Shift Props: Target Product (Vanadium Content)</t>
  </si>
  <si>
    <t>Manipulator - Shift Props: Target Product (Nickel Content)</t>
  </si>
  <si>
    <t>FCC - Regen Dense Bed Temperature (Regenerator)</t>
  </si>
  <si>
    <t>FCC - Cat/Oil Ratio (Riser)</t>
  </si>
  <si>
    <t>FCC - Regen Air Volume Flow (Regenerator)</t>
  </si>
  <si>
    <t>MMSCFD</t>
  </si>
  <si>
    <t>FCC - Yield, Std Cut Grouped (Conversion-Volume)</t>
  </si>
  <si>
    <t>Product Yield Calcs - H2S kscf/bbl</t>
  </si>
  <si>
    <t>Product Yield Calcs - C2&amp;Lighter kscf/bbl</t>
  </si>
  <si>
    <t>Product Yield Calcs - Mixed C3s bbl/bbl</t>
  </si>
  <si>
    <t>Product Yield Calcs - Mixed C4s bbl/bbl</t>
  </si>
  <si>
    <t>Product Yield Calcs - Mixed C5s bbl/bbl</t>
  </si>
  <si>
    <t>Product Yield Calcs - LCN bbl/bbl</t>
  </si>
  <si>
    <t>Product Yield Calcs - HCN bbl/bbl</t>
  </si>
  <si>
    <t>Product Yield Calcs - LCO bbl/bbl</t>
  </si>
  <si>
    <t>Product Yield Calcs - Slurry bbl/bbl</t>
  </si>
  <si>
    <t>FCC - Yield, Std Cut Grouped (Coke Yield-Weight)</t>
  </si>
  <si>
    <t>Effluent - Overall and Phase Comp Volume Frac (Overall-Propene)</t>
  </si>
  <si>
    <t>Effluent - Overall and Phase Comp Volume Frac (Overall-Propane)</t>
  </si>
  <si>
    <t>Product Yield Calcs - Butylenes</t>
  </si>
  <si>
    <t>Effluent - Overall and Phase Comp Volume Frac (Overall-i-Butane)</t>
  </si>
  <si>
    <t>Effluent - Overall and Phase Comp Volume Frac (Overall-n-Butane)</t>
  </si>
  <si>
    <t>Mixed C3s - Overall and Phase Comp Volume Frac (Overall-Propene)</t>
  </si>
  <si>
    <t>Mixed C3s - Overall and Phase Comp Volume Frac (Overall-Propane)</t>
  </si>
  <si>
    <t>Mixed C3s - Calculator (SG (60/60)[Petrol])</t>
  </si>
  <si>
    <t>Product Yield Calcs - C4 Butylenes vol frac</t>
  </si>
  <si>
    <t>Mixed C4s - Overall and Phase Comp Volume Frac (Overall-i-Butane)</t>
  </si>
  <si>
    <t>Mixed C4s - Overall and Phase Comp Volume Frac (Overall-n-Butane)</t>
  </si>
  <si>
    <t>Mixed C4s - Calculator (SG (60/60)[Petrol])</t>
  </si>
  <si>
    <t>Mixed C5s - Calculator (SG (60/60)[Petrol])</t>
  </si>
  <si>
    <t>Mixed C5s - Calculator (Sulfur Wt Pct[Petrol])</t>
  </si>
  <si>
    <t>Mixed C5s - Calculator (RON (Clear)[Petrol])</t>
  </si>
  <si>
    <t>Mixed C5s - Calculator (MON (Clear)[Petrol])</t>
  </si>
  <si>
    <t>Prod. Prop. Calcs - C5 RVP Index</t>
  </si>
  <si>
    <t>Mixed C5s - Calculator (Aromatics by Volume[Petrol])</t>
  </si>
  <si>
    <t>Mixed C5s - Calculator (Olefins by Volume[Petrol])</t>
  </si>
  <si>
    <t>Light Naphtha - Calculator (SG (60/60)[Petrol])</t>
  </si>
  <si>
    <t>Light Naphtha - Calculator (Sulfur Wt Pct[Petrol])</t>
  </si>
  <si>
    <t>Light Naphtha - Calculator (RON (Clear)[Petrol])</t>
  </si>
  <si>
    <t>Light Naphtha - Calculator (MON (Clear)[Petrol])</t>
  </si>
  <si>
    <t>Prod. Prop. Calcs - LCN RVP Index</t>
  </si>
  <si>
    <t>Light Naphtha - Calculator (Aromatics by Volume[Petrol])</t>
  </si>
  <si>
    <t>Light Naphtha - Calculator (Olefins by Volume[Petrol])</t>
  </si>
  <si>
    <t>Light Naphtha - Calculator (A C6 Benzene Vol Pct[GC])</t>
  </si>
  <si>
    <t>Light Naphtha - Calculator (X% EVAP_158F)</t>
  </si>
  <si>
    <t>Light Naphtha - Calculator (X% EVAP_200F)</t>
  </si>
  <si>
    <t>Light Naphtha - Calculator (X% EVAP_300F)</t>
  </si>
  <si>
    <t>Heavy Naphtha - Calculator (SG (60/60)[Petrol])</t>
  </si>
  <si>
    <t>Heavy Naphtha - Calculator (SV[Petrol])</t>
  </si>
  <si>
    <t>Heavy Naphtha - Calculator (Sulfur Wt Pct[Petrol])</t>
  </si>
  <si>
    <t>Heavy Naphtha - Calculator (RON (Clear)[Petrol])</t>
  </si>
  <si>
    <t>Heavy Naphtha - Calculator (MON (Clear)[Petrol])</t>
  </si>
  <si>
    <t>Prod. Prop. Calcs - HCN RVP Index</t>
  </si>
  <si>
    <t>Heavy Naphtha - Calculator (Aromatics by Volume[Petrol])</t>
  </si>
  <si>
    <t>Heavy Naphtha - Calculator (Olefins by Volume[Petrol])</t>
  </si>
  <si>
    <t>Heavy Naphtha - Calculator (Cloud Point[Petrol])</t>
  </si>
  <si>
    <t>Heavy Naphtha - Calculator (Cetane Idx D976[Petrol])</t>
  </si>
  <si>
    <t>Heavy Naphtha - Calculator (Kinematic Viscosity @ 122F)</t>
  </si>
  <si>
    <t>cSt</t>
  </si>
  <si>
    <t>LCO - Calculator (SG (60/60)[Petrol])</t>
  </si>
  <si>
    <t>LCO - Calculator (SV[Petrol])</t>
  </si>
  <si>
    <t>LCO - Calculator (API[Petrol])</t>
  </si>
  <si>
    <t>LCO - Calculator (Sulfur Wt Pct[Petrol])</t>
  </si>
  <si>
    <t>LCO - Calculator (Cloud Point[Petrol])</t>
  </si>
  <si>
    <t>LCO - Calculator (Cetane Idx D976[Petrol])</t>
  </si>
  <si>
    <t>LCO - Calculator (Viscosity Index)</t>
  </si>
  <si>
    <t>LCO - Calculator (D86 50%[Petrol])</t>
  </si>
  <si>
    <t>LCO - Calculator (Nitrogen Content[Petrol])</t>
  </si>
  <si>
    <t>LCO - Calculator (Conradson Carbon Content[Petrol])</t>
  </si>
  <si>
    <t>LCO - Calculator (Aromatics by Volume[Petrol])</t>
  </si>
  <si>
    <t>LCO - Calculator (Kinematic Viscosity @ 122F)</t>
  </si>
  <si>
    <t>Bottoms - Calculator (SG (60/60)[Petrol])</t>
  </si>
  <si>
    <t>Bottoms - Calculator (SV[Petrol])</t>
  </si>
  <si>
    <t>Bottoms - Calculator (API[Petrol])</t>
  </si>
  <si>
    <t>Bottoms - Calculator (Sulfur Wt Pct[Petrol])</t>
  </si>
  <si>
    <t>Bottoms - Calculator (Viscosity Index)</t>
  </si>
  <si>
    <t>Bottoms - Calculator (Nitrogen Content[Petrol])</t>
  </si>
  <si>
    <t>Bottoms - Calculator (Conradson Carbon Content[Petrol])</t>
  </si>
  <si>
    <t>Bottoms - Calculator (Kinematic Viscosity @ 122F)</t>
  </si>
  <si>
    <t>Mixed C5s - Calculator (D86 10%[Petrol])</t>
  </si>
  <si>
    <t>Mixed C5s - Calculator (D86 50%[Petrol])</t>
  </si>
  <si>
    <t>Mixed C5s - Calculator (D86 90%[Petrol])</t>
  </si>
  <si>
    <t>Mixed C5s - Calculator (D86 FBP[Petrol])</t>
  </si>
  <si>
    <t>Light Naphtha - Calculator (D86 10%[Petrol])</t>
  </si>
  <si>
    <t>Light Naphtha - Calculator (D86 50%[Petrol])</t>
  </si>
  <si>
    <t>Light Naphtha - Calculator (D86 90%[Petrol])</t>
  </si>
  <si>
    <t>Light Naphtha - Calculator (D86 FBP[Petrol])</t>
  </si>
  <si>
    <t>Heavy Naphtha - Calculator (D86 10%[Petrol])</t>
  </si>
  <si>
    <t>Heavy Naphtha - Calculator (D86 50%[Petrol])</t>
  </si>
  <si>
    <t>Heavy Naphtha - Calculator (D86 90%[Petrol])</t>
  </si>
  <si>
    <t>Heavy Naphtha - Calculator (D86 FBP[Petrol])</t>
  </si>
  <si>
    <t>LCO - Calculator (D86 10%[Petrol])</t>
  </si>
  <si>
    <t>LCO - Calculator (D86 90%[Petrol])</t>
  </si>
  <si>
    <t>LCO - Calculator (D86 FBP[Petrol])</t>
  </si>
  <si>
    <t>Bottoms - Calculator (D86 10%[Petrol])</t>
  </si>
  <si>
    <t>Bottoms - Calculator (D86 50%[Petrol])</t>
  </si>
  <si>
    <t>Bottoms - Calculator (D86 90%[Petrol])</t>
  </si>
  <si>
    <t>Bottoms - Calculator (D86 FBP[Petrol])</t>
  </si>
  <si>
    <t>Light Naphtha - Calculator (X% EVAP_122F)</t>
  </si>
  <si>
    <t>Light Naphtha - Calculator (X% EVAP_131F)</t>
  </si>
  <si>
    <t>Light Naphtha - Calculator (X% EVAP_150F)</t>
  </si>
  <si>
    <t>Light Naphtha - Calculator (X% EVAP_170F)</t>
  </si>
  <si>
    <t>Light Naphtha - Calculator (X% EVAP_210F)</t>
  </si>
  <si>
    <t>Light Naphtha - Calculator (X% EVAP_220F)</t>
  </si>
  <si>
    <t>Light Naphtha - Calculator (X% EVAP_230F)</t>
  </si>
  <si>
    <t>Light Naphtha - Calculator (X% EVAP_250F)</t>
  </si>
  <si>
    <t>Light Naphtha - Calculator (X% EVAP_275F)</t>
  </si>
  <si>
    <t>Light Naphtha - Calculator (X% EVAP_325F)</t>
  </si>
  <si>
    <t>Light Naphtha - Calculator (X% EVAP_345F)</t>
  </si>
  <si>
    <t>Light Naphtha - Calculator (X% EVAP_365F)</t>
  </si>
  <si>
    <t>Light Naphtha - Calculator (X% EVAP_374F)</t>
  </si>
  <si>
    <t>Light Naphtha - Calculator (X% EVAP_425F)</t>
  </si>
  <si>
    <t>Heavy Naphtha - Calculator (X% EVAP_122F)</t>
  </si>
  <si>
    <t>Heavy Naphtha - Calculator (X% EVAP_131F)</t>
  </si>
  <si>
    <t>Heavy Naphtha - Calculator (X% EVAP_150F)</t>
  </si>
  <si>
    <t>Heavy Naphtha - Calculator (X% EVAP_158F)</t>
  </si>
  <si>
    <t>Heavy Naphtha - Calculator (X% EVAP_170F)</t>
  </si>
  <si>
    <t>Heavy Naphtha - Calculator (X% EVAP_200F)</t>
  </si>
  <si>
    <t>Heavy Naphtha - Calculator (X% EVAP_210F)</t>
  </si>
  <si>
    <t>Heavy Naphtha - Calculator (X% EVAP_220F)</t>
  </si>
  <si>
    <t>Heavy Naphtha - Calculator (X% EVAP_230F)</t>
  </si>
  <si>
    <t>Heavy Naphtha - Calculator (X% EVAP_250F)</t>
  </si>
  <si>
    <t>Heavy Naphtha - Calculator (X% EVAP_275F)</t>
  </si>
  <si>
    <t>Heavy Naphtha - Calculator (X% EVAP_300F)</t>
  </si>
  <si>
    <t>Heavy Naphtha - Calculator (X% EVAP_325F)</t>
  </si>
  <si>
    <t>Heavy Naphtha - Calculator (X% EVAP_345F)</t>
  </si>
  <si>
    <t>Heavy Naphtha - Calculator (X% EVAP_365F)</t>
  </si>
  <si>
    <t>Heavy Naphtha - Calculator (X% EVAP_374F)</t>
  </si>
  <si>
    <t>Heavy Naphtha - Calculator (X% EVAP_425F)</t>
  </si>
  <si>
    <t>Sulfur wt %</t>
  </si>
  <si>
    <t>&lt;empty&gt;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</si>
</sst>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_(* #,##0_);_(* \(#,##0\);_(* &quot;-&quot;??_);_(@_)"/>
    <numFmt numFmtId="168" formatCode="#,##0.0"/>
    <numFmt numFmtId="169" formatCode="0.000"/>
    <numFmt numFmtId="170" formatCode="#,##0.0000"/>
    <numFmt numFmtId="171" formatCode="#,##0.000"/>
    <numFmt numFmtId="172" formatCode="0.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rgb="FF0000FF"/>
      <name val="Arial"/>
      <family val="2"/>
    </font>
    <font>
      <u/>
      <sz val="8"/>
      <name val="Arial"/>
      <family val="2"/>
    </font>
    <font>
      <b/>
      <sz val="8"/>
      <color theme="4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1"/>
      <name val="Calibri"/>
      <family val="2"/>
      <scheme val="minor"/>
    </font>
    <font>
      <b/>
      <sz val="14"/>
      <color theme="5"/>
      <name val="Arial"/>
      <family val="2"/>
    </font>
    <font>
      <b/>
      <sz val="11"/>
      <name val="Calibri"/>
      <family val="2"/>
      <scheme val="minor"/>
    </font>
    <font>
      <u/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rgb="FF006100"/>
      <name val="Arial"/>
      <family val="2"/>
    </font>
    <font>
      <b/>
      <u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b/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indexed="12"/>
      <name val="Calibri"/>
      <family val="2"/>
    </font>
    <font>
      <u/>
      <sz val="11"/>
      <name val="Calibri"/>
      <family val="2"/>
      <scheme val="minor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" fillId="0" borderId="0"/>
  </cellStyleXfs>
  <cellXfs count="143">
    <xf numFmtId="0" fontId="0" fillId="0" borderId="0" xfId="0"/>
    <xf numFmtId="0" fontId="7" fillId="0" borderId="0" xfId="0" applyFont="1" applyBorder="1"/>
    <xf numFmtId="0" fontId="7" fillId="0" borderId="0" xfId="0" applyFont="1" applyBorder="1" applyAlignment="1">
      <alignment horizontal="left" indent="1"/>
    </xf>
    <xf numFmtId="0" fontId="6" fillId="0" borderId="0" xfId="0" applyFont="1" applyFill="1" applyBorder="1"/>
    <xf numFmtId="164" fontId="9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left" vertical="center" indent="1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 indent="1"/>
    </xf>
    <xf numFmtId="1" fontId="9" fillId="0" borderId="0" xfId="0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11" fillId="0" borderId="0" xfId="0" applyNumberFormat="1" applyFont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left" vertical="center" wrapText="1" indent="1"/>
    </xf>
    <xf numFmtId="0" fontId="13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1" fontId="15" fillId="0" borderId="0" xfId="0" applyNumberFormat="1" applyFont="1" applyBorder="1" applyAlignment="1">
      <alignment horizontal="left" vertical="center" wrapText="1"/>
    </xf>
    <xf numFmtId="0" fontId="9" fillId="4" borderId="1" xfId="0" applyFont="1" applyFill="1" applyBorder="1"/>
    <xf numFmtId="164" fontId="9" fillId="4" borderId="1" xfId="0" applyNumberFormat="1" applyFont="1" applyFill="1" applyBorder="1" applyAlignment="1">
      <alignment horizontal="left" vertical="center" indent="1"/>
    </xf>
    <xf numFmtId="164" fontId="6" fillId="4" borderId="1" xfId="0" applyNumberFormat="1" applyFont="1" applyFill="1" applyBorder="1"/>
    <xf numFmtId="164" fontId="9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/>
    </xf>
    <xf numFmtId="165" fontId="2" fillId="3" borderId="2" xfId="4" applyNumberFormat="1" applyFont="1" applyBorder="1" applyAlignment="1">
      <alignment horizontal="right" vertical="center"/>
    </xf>
    <xf numFmtId="164" fontId="6" fillId="0" borderId="0" xfId="5" applyNumberFormat="1" applyFont="1" applyBorder="1" applyAlignment="1" applyProtection="1">
      <alignment horizontal="right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indent="1"/>
    </xf>
    <xf numFmtId="1" fontId="6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left" vertical="center" indent="1"/>
    </xf>
    <xf numFmtId="2" fontId="18" fillId="0" borderId="0" xfId="0" applyNumberFormat="1" applyFont="1" applyFill="1" applyBorder="1" applyProtection="1"/>
    <xf numFmtId="164" fontId="6" fillId="0" borderId="0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/>
    <xf numFmtId="168" fontId="6" fillId="0" borderId="0" xfId="0" applyNumberFormat="1" applyFont="1" applyFill="1" applyBorder="1" applyAlignment="1">
      <alignment horizontal="right" vertical="center"/>
    </xf>
    <xf numFmtId="3" fontId="18" fillId="0" borderId="0" xfId="0" applyNumberFormat="1" applyFont="1" applyFill="1" applyBorder="1" applyProtection="1"/>
    <xf numFmtId="0" fontId="18" fillId="0" borderId="0" xfId="0" applyFont="1" applyFill="1" applyBorder="1" applyProtection="1"/>
    <xf numFmtId="1" fontId="6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9" fillId="5" borderId="3" xfId="0" applyFont="1" applyFill="1" applyBorder="1"/>
    <xf numFmtId="0" fontId="18" fillId="5" borderId="4" xfId="0" applyFont="1" applyFill="1" applyBorder="1" applyAlignment="1">
      <alignment horizontal="left" indent="1"/>
    </xf>
    <xf numFmtId="0" fontId="10" fillId="5" borderId="4" xfId="0" applyFont="1" applyFill="1" applyBorder="1" applyAlignment="1">
      <alignment horizontal="right"/>
    </xf>
    <xf numFmtId="0" fontId="10" fillId="5" borderId="5" xfId="0" applyFont="1" applyFill="1" applyBorder="1" applyAlignment="1">
      <alignment horizontal="right"/>
    </xf>
    <xf numFmtId="0" fontId="20" fillId="5" borderId="6" xfId="0" applyFont="1" applyFill="1" applyBorder="1" applyAlignment="1">
      <alignment wrapText="1"/>
    </xf>
    <xf numFmtId="0" fontId="21" fillId="5" borderId="0" xfId="0" applyFont="1" applyFill="1" applyBorder="1" applyAlignment="1">
      <alignment horizontal="left" wrapText="1"/>
    </xf>
    <xf numFmtId="0" fontId="18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right" wrapText="1"/>
    </xf>
    <xf numFmtId="0" fontId="22" fillId="5" borderId="7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0" fillId="5" borderId="6" xfId="0" applyFont="1" applyFill="1" applyBorder="1"/>
    <xf numFmtId="0" fontId="21" fillId="5" borderId="0" xfId="0" applyFont="1" applyFill="1" applyBorder="1" applyAlignment="1">
      <alignment horizontal="left" indent="1"/>
    </xf>
    <xf numFmtId="0" fontId="20" fillId="5" borderId="0" xfId="0" applyFont="1" applyFill="1" applyBorder="1" applyAlignment="1">
      <alignment horizontal="right"/>
    </xf>
    <xf numFmtId="0" fontId="23" fillId="5" borderId="0" xfId="0" applyFont="1" applyFill="1" applyBorder="1" applyAlignment="1">
      <alignment horizontal="right"/>
    </xf>
    <xf numFmtId="0" fontId="23" fillId="5" borderId="7" xfId="0" applyFont="1" applyFill="1" applyBorder="1" applyAlignment="1">
      <alignment horizontal="right"/>
    </xf>
    <xf numFmtId="0" fontId="10" fillId="5" borderId="0" xfId="0" applyFont="1" applyFill="1" applyBorder="1" applyAlignment="1">
      <alignment horizontal="left" indent="1"/>
    </xf>
    <xf numFmtId="2" fontId="18" fillId="5" borderId="0" xfId="0" applyNumberFormat="1" applyFont="1" applyFill="1" applyBorder="1"/>
    <xf numFmtId="2" fontId="18" fillId="5" borderId="7" xfId="0" applyNumberFormat="1" applyFont="1" applyFill="1" applyBorder="1"/>
    <xf numFmtId="0" fontId="18" fillId="5" borderId="0" xfId="0" applyFont="1" applyFill="1" applyBorder="1" applyAlignment="1">
      <alignment horizontal="left" indent="1"/>
    </xf>
    <xf numFmtId="3" fontId="18" fillId="5" borderId="0" xfId="0" applyNumberFormat="1" applyFont="1" applyFill="1" applyBorder="1"/>
    <xf numFmtId="3" fontId="18" fillId="5" borderId="7" xfId="0" applyNumberFormat="1" applyFont="1" applyFill="1" applyBorder="1"/>
    <xf numFmtId="3" fontId="6" fillId="0" borderId="0" xfId="0" applyNumberFormat="1" applyFont="1" applyFill="1" applyBorder="1" applyAlignment="1">
      <alignment vertical="center"/>
    </xf>
    <xf numFmtId="3" fontId="6" fillId="5" borderId="0" xfId="0" applyNumberFormat="1" applyFont="1" applyFill="1" applyBorder="1"/>
    <xf numFmtId="165" fontId="18" fillId="5" borderId="0" xfId="0" applyNumberFormat="1" applyFont="1" applyFill="1" applyBorder="1"/>
    <xf numFmtId="165" fontId="3" fillId="6" borderId="2" xfId="3" applyNumberFormat="1" applyFont="1" applyFill="1" applyBorder="1"/>
    <xf numFmtId="165" fontId="18" fillId="5" borderId="7" xfId="0" applyNumberFormat="1" applyFont="1" applyFill="1" applyBorder="1"/>
    <xf numFmtId="2" fontId="18" fillId="6" borderId="2" xfId="3" applyNumberFormat="1" applyFont="1" applyFill="1" applyBorder="1"/>
    <xf numFmtId="0" fontId="25" fillId="5" borderId="0" xfId="0" applyFont="1" applyFill="1" applyBorder="1" applyAlignment="1">
      <alignment horizontal="left" indent="1"/>
    </xf>
    <xf numFmtId="0" fontId="18" fillId="5" borderId="0" xfId="0" applyFont="1" applyFill="1" applyBorder="1"/>
    <xf numFmtId="0" fontId="18" fillId="5" borderId="7" xfId="0" applyFont="1" applyFill="1" applyBorder="1"/>
    <xf numFmtId="164" fontId="18" fillId="5" borderId="0" xfId="0" applyNumberFormat="1" applyFont="1" applyFill="1" applyBorder="1"/>
    <xf numFmtId="164" fontId="18" fillId="6" borderId="2" xfId="3" applyNumberFormat="1" applyFont="1" applyFill="1" applyBorder="1"/>
    <xf numFmtId="164" fontId="18" fillId="5" borderId="7" xfId="0" applyNumberFormat="1" applyFont="1" applyFill="1" applyBorder="1"/>
    <xf numFmtId="3" fontId="18" fillId="6" borderId="2" xfId="3" applyNumberFormat="1" applyFont="1" applyFill="1" applyBorder="1"/>
    <xf numFmtId="165" fontId="18" fillId="6" borderId="2" xfId="3" applyNumberFormat="1" applyFont="1" applyFill="1" applyBorder="1"/>
    <xf numFmtId="169" fontId="18" fillId="6" borderId="2" xfId="3" applyNumberFormat="1" applyFont="1" applyFill="1" applyBorder="1"/>
    <xf numFmtId="170" fontId="0" fillId="7" borderId="2" xfId="0" applyNumberFormat="1" applyFill="1" applyBorder="1" applyAlignment="1">
      <alignment horizontal="right" indent="1"/>
    </xf>
    <xf numFmtId="4" fontId="0" fillId="7" borderId="2" xfId="0" applyNumberFormat="1" applyFill="1" applyBorder="1" applyAlignment="1">
      <alignment horizontal="right" indent="1"/>
    </xf>
    <xf numFmtId="164" fontId="18" fillId="5" borderId="0" xfId="2" applyNumberFormat="1" applyFont="1" applyFill="1" applyBorder="1"/>
    <xf numFmtId="164" fontId="18" fillId="5" borderId="7" xfId="2" applyNumberFormat="1" applyFont="1" applyFill="1" applyBorder="1"/>
    <xf numFmtId="164" fontId="6" fillId="5" borderId="0" xfId="2" applyNumberFormat="1" applyFont="1" applyFill="1" applyBorder="1"/>
    <xf numFmtId="0" fontId="26" fillId="5" borderId="0" xfId="0" applyFont="1" applyFill="1" applyBorder="1" applyAlignment="1">
      <alignment horizontal="left" indent="1"/>
    </xf>
    <xf numFmtId="164" fontId="26" fillId="5" borderId="0" xfId="2" applyNumberFormat="1" applyFont="1" applyFill="1" applyBorder="1"/>
    <xf numFmtId="164" fontId="27" fillId="5" borderId="0" xfId="2" applyNumberFormat="1" applyFont="1" applyFill="1" applyBorder="1"/>
    <xf numFmtId="164" fontId="26" fillId="5" borderId="7" xfId="2" applyNumberFormat="1" applyFont="1" applyFill="1" applyBorder="1"/>
    <xf numFmtId="164" fontId="6" fillId="5" borderId="7" xfId="2" applyNumberFormat="1" applyFont="1" applyFill="1" applyBorder="1"/>
    <xf numFmtId="1" fontId="6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0" fontId="0" fillId="7" borderId="2" xfId="0" applyFill="1" applyBorder="1" applyAlignment="1">
      <alignment horizontal="left" indent="1"/>
    </xf>
    <xf numFmtId="4" fontId="0" fillId="7" borderId="8" xfId="0" applyNumberFormat="1" applyFill="1" applyBorder="1" applyAlignment="1">
      <alignment horizontal="right" indent="1"/>
    </xf>
    <xf numFmtId="3" fontId="0" fillId="7" borderId="2" xfId="0" applyNumberFormat="1" applyFill="1" applyBorder="1" applyAlignment="1">
      <alignment horizontal="right" indent="1"/>
    </xf>
    <xf numFmtId="3" fontId="0" fillId="7" borderId="8" xfId="0" applyNumberFormat="1" applyFill="1" applyBorder="1" applyAlignment="1">
      <alignment horizontal="right" indent="1"/>
    </xf>
    <xf numFmtId="167" fontId="26" fillId="5" borderId="0" xfId="1" applyNumberFormat="1" applyFont="1" applyFill="1" applyBorder="1"/>
    <xf numFmtId="0" fontId="27" fillId="5" borderId="0" xfId="0" applyFont="1" applyFill="1" applyBorder="1"/>
    <xf numFmtId="167" fontId="26" fillId="5" borderId="7" xfId="1" applyNumberFormat="1" applyFont="1" applyFill="1" applyBorder="1"/>
    <xf numFmtId="170" fontId="0" fillId="7" borderId="8" xfId="0" applyNumberFormat="1" applyFill="1" applyBorder="1" applyAlignment="1">
      <alignment horizontal="right" indent="1"/>
    </xf>
    <xf numFmtId="165" fontId="26" fillId="5" borderId="0" xfId="0" applyNumberFormat="1" applyFont="1" applyFill="1" applyBorder="1"/>
    <xf numFmtId="165" fontId="27" fillId="5" borderId="0" xfId="0" applyNumberFormat="1" applyFont="1" applyFill="1" applyBorder="1"/>
    <xf numFmtId="165" fontId="26" fillId="5" borderId="7" xfId="0" applyNumberFormat="1" applyFont="1" applyFill="1" applyBorder="1"/>
    <xf numFmtId="171" fontId="0" fillId="7" borderId="2" xfId="0" applyNumberFormat="1" applyFill="1" applyBorder="1" applyAlignment="1">
      <alignment horizontal="right" indent="1"/>
    </xf>
    <xf numFmtId="171" fontId="0" fillId="7" borderId="8" xfId="0" applyNumberFormat="1" applyFill="1" applyBorder="1" applyAlignment="1">
      <alignment horizontal="right" indent="1"/>
    </xf>
    <xf numFmtId="169" fontId="20" fillId="5" borderId="0" xfId="0" applyNumberFormat="1" applyFont="1" applyFill="1" applyBorder="1"/>
    <xf numFmtId="169" fontId="5" fillId="5" borderId="0" xfId="0" applyNumberFormat="1" applyFont="1" applyFill="1" applyBorder="1"/>
    <xf numFmtId="169" fontId="20" fillId="5" borderId="7" xfId="0" applyNumberFormat="1" applyFont="1" applyFill="1" applyBorder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28" fillId="5" borderId="6" xfId="0" applyFont="1" applyFill="1" applyBorder="1"/>
    <xf numFmtId="2" fontId="26" fillId="5" borderId="0" xfId="0" applyNumberFormat="1" applyFont="1" applyFill="1" applyBorder="1"/>
    <xf numFmtId="2" fontId="26" fillId="5" borderId="7" xfId="0" applyNumberFormat="1" applyFont="1" applyFill="1" applyBorder="1"/>
    <xf numFmtId="169" fontId="18" fillId="5" borderId="0" xfId="0" applyNumberFormat="1" applyFont="1" applyFill="1" applyBorder="1"/>
    <xf numFmtId="165" fontId="6" fillId="5" borderId="0" xfId="0" applyNumberFormat="1" applyFont="1" applyFill="1" applyBorder="1"/>
    <xf numFmtId="2" fontId="6" fillId="0" borderId="0" xfId="0" applyNumberFormat="1" applyFont="1" applyFill="1" applyBorder="1" applyAlignment="1">
      <alignment vertical="center"/>
    </xf>
    <xf numFmtId="0" fontId="29" fillId="0" borderId="0" xfId="0" applyFont="1" applyAlignment="1">
      <alignment horizontal="left" indent="1"/>
    </xf>
    <xf numFmtId="0" fontId="0" fillId="7" borderId="1" xfId="0" applyFill="1" applyBorder="1" applyAlignment="1">
      <alignment horizontal="left" indent="1"/>
    </xf>
    <xf numFmtId="0" fontId="0" fillId="0" borderId="0" xfId="0" applyAlignment="1">
      <alignment horizontal="left" indent="1"/>
    </xf>
    <xf numFmtId="169" fontId="18" fillId="5" borderId="7" xfId="0" applyNumberFormat="1" applyFont="1" applyFill="1" applyBorder="1"/>
    <xf numFmtId="0" fontId="17" fillId="0" borderId="0" xfId="5"/>
    <xf numFmtId="2" fontId="4" fillId="5" borderId="0" xfId="0" applyNumberFormat="1" applyFont="1" applyFill="1" applyBorder="1"/>
    <xf numFmtId="2" fontId="4" fillId="5" borderId="7" xfId="0" applyNumberFormat="1" applyFont="1" applyFill="1" applyBorder="1"/>
    <xf numFmtId="0" fontId="31" fillId="5" borderId="0" xfId="0" applyFont="1" applyFill="1" applyBorder="1" applyAlignment="1">
      <alignment horizontal="left" indent="1"/>
    </xf>
    <xf numFmtId="0" fontId="20" fillId="5" borderId="13" xfId="0" applyFont="1" applyFill="1" applyBorder="1"/>
    <xf numFmtId="0" fontId="18" fillId="5" borderId="14" xfId="0" applyFont="1" applyFill="1" applyBorder="1" applyAlignment="1">
      <alignment horizontal="left" indent="1"/>
    </xf>
    <xf numFmtId="0" fontId="1" fillId="0" borderId="0" xfId="6"/>
    <xf numFmtId="164" fontId="0" fillId="5" borderId="0" xfId="2" applyNumberFormat="1" applyFont="1" applyFill="1" applyBorder="1"/>
    <xf numFmtId="10" fontId="18" fillId="5" borderId="0" xfId="2" applyNumberFormat="1" applyFont="1" applyFill="1" applyBorder="1"/>
    <xf numFmtId="0" fontId="0" fillId="5" borderId="0" xfId="0" applyFont="1" applyFill="1" applyBorder="1" applyAlignment="1">
      <alignment horizontal="right" vertical="center"/>
    </xf>
    <xf numFmtId="172" fontId="0" fillId="5" borderId="0" xfId="2" applyNumberFormat="1" applyFont="1" applyFill="1" applyBorder="1" applyAlignment="1">
      <alignment horizontal="right" vertical="center"/>
    </xf>
    <xf numFmtId="164" fontId="0" fillId="5" borderId="0" xfId="0" applyNumberFormat="1" applyFont="1" applyFill="1" applyBorder="1" applyAlignment="1">
      <alignment horizontal="right" vertical="center"/>
    </xf>
    <xf numFmtId="0" fontId="0" fillId="7" borderId="8" xfId="0" applyFill="1" applyBorder="1" applyAlignment="1">
      <alignment horizontal="left" indent="1"/>
    </xf>
    <xf numFmtId="0" fontId="0" fillId="7" borderId="9" xfId="0" applyFill="1" applyBorder="1" applyAlignment="1">
      <alignment horizontal="left" indent="1"/>
    </xf>
    <xf numFmtId="0" fontId="6" fillId="7" borderId="8" xfId="0" applyFont="1" applyFill="1" applyBorder="1" applyAlignment="1">
      <alignment horizontal="left" indent="1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11" fontId="1" fillId="0" borderId="0" xfId="6" applyNumberFormat="1"/>
  </cellXfs>
  <cellStyles count="7">
    <cellStyle name="40% - Accent2" xfId="4" builtinId="35"/>
    <cellStyle name="Comma" xfId="1" builtinId="3"/>
    <cellStyle name="Good" xfId="3" builtinId="26"/>
    <cellStyle name="Normal" xfId="0" builtinId="0"/>
    <cellStyle name="Normal 2" xfId="6"/>
    <cellStyle name="Normal_Sdht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tabSelected="1" workbookViewId="0">
      <selection activeCell="F49" sqref="F49"/>
    </sheetView>
  </sheetViews>
  <sheetFormatPr defaultRowHeight="15" x14ac:dyDescent="0.25"/>
  <cols>
    <col min="1" max="1" width="64.28515625" style="130" bestFit="1" customWidth="1"/>
    <col min="2" max="2" width="11.85546875" style="130" bestFit="1" customWidth="1"/>
    <col min="3" max="4" width="12.7109375" style="130" bestFit="1" customWidth="1"/>
    <col min="5" max="5" width="12" style="130" bestFit="1" customWidth="1"/>
    <col min="6" max="6" width="12.7109375" style="130" bestFit="1" customWidth="1"/>
    <col min="7" max="7" width="12" style="130" bestFit="1" customWidth="1"/>
    <col min="8" max="18" width="12.7109375" style="130" bestFit="1" customWidth="1"/>
    <col min="19" max="16384" width="9.140625" style="130"/>
  </cols>
  <sheetData>
    <row r="1" spans="1:18" x14ac:dyDescent="0.25">
      <c r="A1" s="130" t="s">
        <v>360</v>
      </c>
      <c r="B1" s="130" t="s">
        <v>361</v>
      </c>
      <c r="C1" s="130" t="s">
        <v>362</v>
      </c>
      <c r="D1" s="130" t="s">
        <v>363</v>
      </c>
      <c r="E1" s="130" t="s">
        <v>364</v>
      </c>
      <c r="F1" s="130" t="s">
        <v>365</v>
      </c>
      <c r="G1" s="130" t="s">
        <v>366</v>
      </c>
      <c r="H1" s="130" t="s">
        <v>367</v>
      </c>
      <c r="I1" s="130" t="s">
        <v>368</v>
      </c>
      <c r="J1" s="130" t="s">
        <v>369</v>
      </c>
      <c r="K1" s="130" t="s">
        <v>370</v>
      </c>
      <c r="L1" s="130" t="s">
        <v>371</v>
      </c>
      <c r="M1" s="130" t="s">
        <v>372</v>
      </c>
      <c r="N1" s="130" t="s">
        <v>373</v>
      </c>
      <c r="O1" s="130" t="s">
        <v>374</v>
      </c>
      <c r="P1" s="130" t="s">
        <v>375</v>
      </c>
      <c r="Q1" s="130" t="s">
        <v>376</v>
      </c>
      <c r="R1" s="130" t="s">
        <v>377</v>
      </c>
    </row>
    <row r="2" spans="1:18" x14ac:dyDescent="0.25">
      <c r="A2" s="130" t="s">
        <v>378</v>
      </c>
      <c r="B2" s="130" t="s">
        <v>379</v>
      </c>
      <c r="C2" s="130">
        <v>50000</v>
      </c>
      <c r="D2" s="130">
        <v>45000</v>
      </c>
      <c r="E2" s="130">
        <v>50000</v>
      </c>
      <c r="F2" s="130">
        <v>50000</v>
      </c>
      <c r="G2" s="130">
        <v>50000</v>
      </c>
      <c r="H2" s="130">
        <v>50000</v>
      </c>
      <c r="I2" s="130">
        <v>50000</v>
      </c>
      <c r="J2" s="130">
        <v>50000</v>
      </c>
      <c r="K2" s="130">
        <v>50000</v>
      </c>
      <c r="L2" s="130">
        <v>50000</v>
      </c>
      <c r="M2" s="130">
        <v>50000</v>
      </c>
      <c r="N2" s="130">
        <v>50000</v>
      </c>
      <c r="O2" s="130">
        <v>50000</v>
      </c>
      <c r="P2" s="130">
        <v>50000</v>
      </c>
      <c r="Q2" s="130">
        <v>50000</v>
      </c>
      <c r="R2" s="130">
        <v>50000</v>
      </c>
    </row>
    <row r="3" spans="1:18" x14ac:dyDescent="0.25">
      <c r="A3" s="130" t="s">
        <v>380</v>
      </c>
      <c r="B3" s="130" t="s">
        <v>381</v>
      </c>
      <c r="C3" s="130">
        <v>1005</v>
      </c>
      <c r="D3" s="130">
        <v>1005</v>
      </c>
      <c r="E3" s="130">
        <v>1010</v>
      </c>
      <c r="F3" s="130">
        <v>1005</v>
      </c>
      <c r="G3" s="130">
        <v>1005</v>
      </c>
      <c r="H3" s="130">
        <v>1005</v>
      </c>
      <c r="I3" s="130">
        <v>1005</v>
      </c>
      <c r="J3" s="130">
        <v>1005</v>
      </c>
      <c r="K3" s="130">
        <v>1005</v>
      </c>
      <c r="L3" s="130">
        <v>1005</v>
      </c>
      <c r="M3" s="130">
        <v>1005</v>
      </c>
      <c r="N3" s="130">
        <v>1005</v>
      </c>
      <c r="O3" s="130">
        <v>1005</v>
      </c>
      <c r="P3" s="130">
        <v>1005</v>
      </c>
      <c r="Q3" s="130">
        <v>1005</v>
      </c>
      <c r="R3" s="130">
        <v>1005</v>
      </c>
    </row>
    <row r="4" spans="1:18" x14ac:dyDescent="0.25">
      <c r="A4" s="130" t="s">
        <v>382</v>
      </c>
      <c r="B4" s="130" t="s">
        <v>381</v>
      </c>
      <c r="C4" s="130">
        <v>553.20000000000005</v>
      </c>
      <c r="D4" s="130">
        <v>553.20000000000005</v>
      </c>
      <c r="E4" s="130">
        <v>553.20000000000005</v>
      </c>
      <c r="F4" s="130">
        <v>523.20000000000005</v>
      </c>
      <c r="G4" s="130">
        <v>553.20000000000005</v>
      </c>
      <c r="H4" s="130">
        <v>553.20000000000005</v>
      </c>
      <c r="I4" s="130">
        <v>553.20000000000005</v>
      </c>
      <c r="J4" s="130">
        <v>553.20000000000005</v>
      </c>
      <c r="K4" s="130">
        <v>553.20000000000005</v>
      </c>
      <c r="L4" s="130">
        <v>553.20000000000005</v>
      </c>
      <c r="M4" s="130">
        <v>553.20000000000005</v>
      </c>
      <c r="N4" s="130">
        <v>553.20000000000005</v>
      </c>
      <c r="O4" s="130">
        <v>553.20000000000005</v>
      </c>
      <c r="P4" s="130">
        <v>553.20000000000005</v>
      </c>
      <c r="Q4" s="130">
        <v>553.20000000000005</v>
      </c>
      <c r="R4" s="130">
        <v>553.20000000000005</v>
      </c>
    </row>
    <row r="5" spans="1:18" x14ac:dyDescent="0.25">
      <c r="A5" s="130" t="s">
        <v>383</v>
      </c>
      <c r="B5" s="130" t="s">
        <v>384</v>
      </c>
      <c r="C5" s="130">
        <v>20</v>
      </c>
      <c r="D5" s="130">
        <v>20</v>
      </c>
      <c r="E5" s="130">
        <v>20</v>
      </c>
      <c r="F5" s="130">
        <v>20</v>
      </c>
      <c r="G5" s="130">
        <v>60</v>
      </c>
      <c r="H5" s="130">
        <v>20</v>
      </c>
      <c r="I5" s="130">
        <v>20</v>
      </c>
      <c r="J5" s="130">
        <v>20</v>
      </c>
      <c r="K5" s="130">
        <v>20</v>
      </c>
      <c r="L5" s="130">
        <v>20</v>
      </c>
      <c r="M5" s="130">
        <v>20</v>
      </c>
      <c r="N5" s="130">
        <v>20</v>
      </c>
      <c r="O5" s="130">
        <v>20</v>
      </c>
      <c r="P5" s="130">
        <v>20</v>
      </c>
      <c r="Q5" s="130">
        <v>20</v>
      </c>
      <c r="R5" s="130">
        <v>20</v>
      </c>
    </row>
    <row r="6" spans="1:18" x14ac:dyDescent="0.25">
      <c r="A6" s="130" t="s">
        <v>385</v>
      </c>
      <c r="B6" s="130" t="s">
        <v>386</v>
      </c>
      <c r="C6" s="130">
        <v>70</v>
      </c>
      <c r="D6" s="130">
        <v>70</v>
      </c>
      <c r="E6" s="130">
        <v>70</v>
      </c>
      <c r="F6" s="130">
        <v>70</v>
      </c>
      <c r="G6" s="130">
        <v>70</v>
      </c>
      <c r="H6" s="130">
        <v>73</v>
      </c>
      <c r="I6" s="130">
        <v>70</v>
      </c>
      <c r="J6" s="130">
        <v>70</v>
      </c>
      <c r="K6" s="130">
        <v>70</v>
      </c>
      <c r="L6" s="130">
        <v>70</v>
      </c>
      <c r="M6" s="130">
        <v>70</v>
      </c>
      <c r="N6" s="130">
        <v>70</v>
      </c>
      <c r="O6" s="130">
        <v>70</v>
      </c>
      <c r="P6" s="130">
        <v>70</v>
      </c>
      <c r="Q6" s="130">
        <v>70</v>
      </c>
      <c r="R6" s="130">
        <v>70</v>
      </c>
    </row>
    <row r="7" spans="1:18" x14ac:dyDescent="0.25">
      <c r="A7" s="130" t="s">
        <v>387</v>
      </c>
      <c r="B7" s="130" t="s">
        <v>381</v>
      </c>
      <c r="C7" s="130">
        <v>344.1</v>
      </c>
      <c r="D7" s="130">
        <v>344.1</v>
      </c>
      <c r="E7" s="130">
        <v>344.1</v>
      </c>
      <c r="F7" s="130">
        <v>344.1</v>
      </c>
      <c r="G7" s="130">
        <v>344.1</v>
      </c>
      <c r="H7" s="130">
        <v>344.1</v>
      </c>
      <c r="I7" s="130">
        <v>384.1</v>
      </c>
      <c r="J7" s="130">
        <v>344.1</v>
      </c>
      <c r="K7" s="130">
        <v>344.1</v>
      </c>
      <c r="L7" s="130">
        <v>344.1</v>
      </c>
      <c r="M7" s="130">
        <v>344.1</v>
      </c>
      <c r="N7" s="130">
        <v>344.1</v>
      </c>
      <c r="O7" s="130">
        <v>344.1</v>
      </c>
      <c r="P7" s="130">
        <v>344.1</v>
      </c>
      <c r="Q7" s="130">
        <v>344.1</v>
      </c>
      <c r="R7" s="130">
        <v>344.1</v>
      </c>
    </row>
    <row r="8" spans="1:18" x14ac:dyDescent="0.25">
      <c r="A8" s="130" t="s">
        <v>388</v>
      </c>
      <c r="B8" s="130" t="s">
        <v>381</v>
      </c>
      <c r="C8" s="130">
        <v>466.5</v>
      </c>
      <c r="D8" s="130">
        <v>466.5</v>
      </c>
      <c r="E8" s="130">
        <v>466.5</v>
      </c>
      <c r="F8" s="130">
        <v>466.5</v>
      </c>
      <c r="G8" s="130">
        <v>466.5</v>
      </c>
      <c r="H8" s="130">
        <v>466.5</v>
      </c>
      <c r="I8" s="130">
        <v>466.5</v>
      </c>
      <c r="J8" s="130">
        <v>426.5</v>
      </c>
      <c r="K8" s="130">
        <v>466.5</v>
      </c>
      <c r="L8" s="130">
        <v>466.5</v>
      </c>
      <c r="M8" s="130">
        <v>466.5</v>
      </c>
      <c r="N8" s="130">
        <v>466.5</v>
      </c>
      <c r="O8" s="130">
        <v>466.5</v>
      </c>
      <c r="P8" s="130">
        <v>466.5</v>
      </c>
      <c r="Q8" s="130">
        <v>466.5</v>
      </c>
      <c r="R8" s="130">
        <v>466.5</v>
      </c>
    </row>
    <row r="9" spans="1:18" x14ac:dyDescent="0.25">
      <c r="A9" s="130" t="s">
        <v>389</v>
      </c>
      <c r="B9" s="130" t="s">
        <v>381</v>
      </c>
      <c r="C9" s="130">
        <v>634.6</v>
      </c>
      <c r="D9" s="130">
        <v>634.6</v>
      </c>
      <c r="E9" s="130">
        <v>634.6</v>
      </c>
      <c r="F9" s="130">
        <v>634.6</v>
      </c>
      <c r="G9" s="130">
        <v>634.6</v>
      </c>
      <c r="H9" s="130">
        <v>634.6</v>
      </c>
      <c r="I9" s="130">
        <v>634.6</v>
      </c>
      <c r="J9" s="130">
        <v>634.6</v>
      </c>
      <c r="K9" s="130">
        <v>574.6</v>
      </c>
      <c r="L9" s="130">
        <v>634.6</v>
      </c>
      <c r="M9" s="130">
        <v>634.6</v>
      </c>
      <c r="N9" s="130">
        <v>634.6</v>
      </c>
      <c r="O9" s="130">
        <v>634.6</v>
      </c>
      <c r="P9" s="130">
        <v>634.6</v>
      </c>
      <c r="Q9" s="130">
        <v>634.6</v>
      </c>
      <c r="R9" s="130">
        <v>634.6</v>
      </c>
    </row>
    <row r="10" spans="1:18" x14ac:dyDescent="0.25">
      <c r="A10" s="130" t="s">
        <v>390</v>
      </c>
      <c r="B10" s="130" t="s">
        <v>391</v>
      </c>
      <c r="C10" s="130">
        <v>0.90090000000000003</v>
      </c>
      <c r="D10" s="130">
        <v>0.90090000000000003</v>
      </c>
      <c r="E10" s="130">
        <v>0.90090000000000003</v>
      </c>
      <c r="F10" s="130">
        <v>0.90090000000000003</v>
      </c>
      <c r="G10" s="130">
        <v>0.90090000000000003</v>
      </c>
      <c r="H10" s="130">
        <v>0.90090000000000003</v>
      </c>
      <c r="I10" s="130">
        <v>0.90090000000000003</v>
      </c>
      <c r="J10" s="130">
        <v>0.90090000000000003</v>
      </c>
      <c r="K10" s="130">
        <v>0.90090000000000003</v>
      </c>
      <c r="L10" s="130">
        <v>0.91090000000000004</v>
      </c>
      <c r="M10" s="130">
        <v>0.90090000000000003</v>
      </c>
      <c r="N10" s="130">
        <v>0.90090000000000003</v>
      </c>
      <c r="O10" s="130">
        <v>0.90090000000000003</v>
      </c>
      <c r="P10" s="130">
        <v>0.90090000000000003</v>
      </c>
      <c r="Q10" s="130">
        <v>0.90090000000000003</v>
      </c>
      <c r="R10" s="130">
        <v>0.90090000000000003</v>
      </c>
    </row>
    <row r="11" spans="1:18" x14ac:dyDescent="0.25">
      <c r="A11" s="130" t="s">
        <v>392</v>
      </c>
      <c r="B11" s="130" t="s">
        <v>393</v>
      </c>
      <c r="C11" s="130">
        <v>0.1472</v>
      </c>
      <c r="D11" s="130">
        <v>0.1472</v>
      </c>
      <c r="E11" s="130">
        <v>0.1472</v>
      </c>
      <c r="F11" s="130">
        <v>0.1472</v>
      </c>
      <c r="G11" s="130">
        <v>0.1472</v>
      </c>
      <c r="H11" s="130">
        <v>0.1472</v>
      </c>
      <c r="I11" s="130">
        <v>0.1472</v>
      </c>
      <c r="J11" s="130">
        <v>0.1472</v>
      </c>
      <c r="K11" s="130">
        <v>0.1472</v>
      </c>
      <c r="L11" s="130">
        <v>0.1472</v>
      </c>
      <c r="M11" s="130">
        <v>0.6472</v>
      </c>
      <c r="N11" s="130">
        <v>0.1472</v>
      </c>
      <c r="O11" s="130">
        <v>0.1472</v>
      </c>
      <c r="P11" s="130">
        <v>0.1472</v>
      </c>
      <c r="Q11" s="130">
        <v>0.1472</v>
      </c>
      <c r="R11" s="130">
        <v>0.1472</v>
      </c>
    </row>
    <row r="12" spans="1:18" x14ac:dyDescent="0.25">
      <c r="A12" s="130" t="s">
        <v>394</v>
      </c>
      <c r="B12" s="130" t="s">
        <v>395</v>
      </c>
      <c r="C12" s="130">
        <v>425</v>
      </c>
      <c r="D12" s="130">
        <v>425</v>
      </c>
      <c r="E12" s="130">
        <v>425</v>
      </c>
      <c r="F12" s="130">
        <v>425</v>
      </c>
      <c r="G12" s="130">
        <v>425</v>
      </c>
      <c r="H12" s="130">
        <v>425</v>
      </c>
      <c r="I12" s="130">
        <v>425</v>
      </c>
      <c r="J12" s="130">
        <v>425</v>
      </c>
      <c r="K12" s="130">
        <v>425</v>
      </c>
      <c r="L12" s="130">
        <v>425</v>
      </c>
      <c r="M12" s="130">
        <v>425</v>
      </c>
      <c r="N12" s="130">
        <v>1425</v>
      </c>
      <c r="O12" s="130">
        <v>425</v>
      </c>
      <c r="P12" s="130">
        <v>425</v>
      </c>
      <c r="Q12" s="130">
        <v>425</v>
      </c>
      <c r="R12" s="130">
        <v>425</v>
      </c>
    </row>
    <row r="13" spans="1:18" x14ac:dyDescent="0.25">
      <c r="A13" s="130" t="s">
        <v>396</v>
      </c>
      <c r="B13" s="130" t="s">
        <v>393</v>
      </c>
      <c r="C13" s="130">
        <v>1.6548</v>
      </c>
      <c r="D13" s="130">
        <v>1.6548</v>
      </c>
      <c r="E13" s="130">
        <v>1.6548</v>
      </c>
      <c r="F13" s="130">
        <v>1.6548</v>
      </c>
      <c r="G13" s="130">
        <v>1.6548</v>
      </c>
      <c r="H13" s="130">
        <v>1.6548</v>
      </c>
      <c r="I13" s="130">
        <v>1.6548</v>
      </c>
      <c r="J13" s="130">
        <v>1.6548</v>
      </c>
      <c r="K13" s="130">
        <v>1.6548</v>
      </c>
      <c r="L13" s="130">
        <v>1.6548</v>
      </c>
      <c r="M13" s="130">
        <v>1.6548</v>
      </c>
      <c r="N13" s="130">
        <v>1.6548</v>
      </c>
      <c r="O13" s="130">
        <v>2.0548000000000002</v>
      </c>
      <c r="P13" s="130">
        <v>1.6548</v>
      </c>
      <c r="Q13" s="130">
        <v>1.6548</v>
      </c>
      <c r="R13" s="130">
        <v>1.6548</v>
      </c>
    </row>
    <row r="14" spans="1:18" x14ac:dyDescent="0.25">
      <c r="A14" s="130" t="s">
        <v>397</v>
      </c>
      <c r="B14" s="130" t="s">
        <v>381</v>
      </c>
      <c r="C14" s="130">
        <v>790</v>
      </c>
      <c r="D14" s="130">
        <v>790</v>
      </c>
      <c r="E14" s="130">
        <v>790</v>
      </c>
      <c r="F14" s="130">
        <v>790</v>
      </c>
      <c r="G14" s="130">
        <v>790</v>
      </c>
      <c r="H14" s="130">
        <v>790</v>
      </c>
      <c r="I14" s="130">
        <v>790</v>
      </c>
      <c r="J14" s="130">
        <v>790</v>
      </c>
      <c r="K14" s="130">
        <v>790</v>
      </c>
      <c r="L14" s="130">
        <v>790</v>
      </c>
      <c r="M14" s="130">
        <v>790</v>
      </c>
      <c r="N14" s="130">
        <v>790</v>
      </c>
      <c r="O14" s="130">
        <v>790</v>
      </c>
      <c r="P14" s="130">
        <v>850</v>
      </c>
      <c r="Q14" s="130">
        <v>790</v>
      </c>
      <c r="R14" s="130">
        <v>790</v>
      </c>
    </row>
    <row r="15" spans="1:18" x14ac:dyDescent="0.25">
      <c r="A15" s="130" t="s">
        <v>398</v>
      </c>
      <c r="B15" s="130" t="s">
        <v>395</v>
      </c>
      <c r="C15" s="130">
        <v>10.38</v>
      </c>
      <c r="D15" s="130">
        <v>10.38</v>
      </c>
      <c r="E15" s="130">
        <v>10.38</v>
      </c>
      <c r="F15" s="130">
        <v>10.38</v>
      </c>
      <c r="G15" s="130">
        <v>10.38</v>
      </c>
      <c r="H15" s="130">
        <v>10.38</v>
      </c>
      <c r="I15" s="130">
        <v>10.38</v>
      </c>
      <c r="J15" s="130">
        <v>10.38</v>
      </c>
      <c r="K15" s="130">
        <v>10.38</v>
      </c>
      <c r="L15" s="130">
        <v>10.38</v>
      </c>
      <c r="M15" s="130">
        <v>10.38</v>
      </c>
      <c r="N15" s="130">
        <v>10.38</v>
      </c>
      <c r="O15" s="130">
        <v>10.38</v>
      </c>
      <c r="P15" s="130">
        <v>10.38</v>
      </c>
      <c r="Q15" s="130">
        <v>14.38</v>
      </c>
      <c r="R15" s="130">
        <v>10.38</v>
      </c>
    </row>
    <row r="16" spans="1:18" x14ac:dyDescent="0.25">
      <c r="A16" s="130" t="s">
        <v>399</v>
      </c>
      <c r="B16" s="130" t="s">
        <v>395</v>
      </c>
      <c r="C16" s="130">
        <v>2.9</v>
      </c>
      <c r="D16" s="130">
        <v>2.9</v>
      </c>
      <c r="E16" s="130">
        <v>2.9</v>
      </c>
      <c r="F16" s="130">
        <v>2.9</v>
      </c>
      <c r="G16" s="130">
        <v>2.9</v>
      </c>
      <c r="H16" s="130">
        <v>2.9</v>
      </c>
      <c r="I16" s="130">
        <v>2.9</v>
      </c>
      <c r="J16" s="130">
        <v>2.9</v>
      </c>
      <c r="K16" s="130">
        <v>2.9</v>
      </c>
      <c r="L16" s="130">
        <v>2.9</v>
      </c>
      <c r="M16" s="130">
        <v>2.9</v>
      </c>
      <c r="N16" s="130">
        <v>2.9</v>
      </c>
      <c r="O16" s="130">
        <v>2.9</v>
      </c>
      <c r="P16" s="130">
        <v>2.9</v>
      </c>
      <c r="Q16" s="130">
        <v>2.9</v>
      </c>
      <c r="R16" s="130">
        <v>6.65</v>
      </c>
    </row>
    <row r="17" spans="1:18" x14ac:dyDescent="0.25">
      <c r="A17" s="130" t="s">
        <v>400</v>
      </c>
      <c r="B17" s="130" t="s">
        <v>381</v>
      </c>
      <c r="C17" s="130">
        <v>1274.7024597193799</v>
      </c>
      <c r="D17" s="130">
        <v>1286.79866999263</v>
      </c>
      <c r="E17" s="130">
        <v>1270.5811553532899</v>
      </c>
      <c r="F17" s="130">
        <v>1258.3898060788099</v>
      </c>
      <c r="G17" s="130" t="s">
        <v>528</v>
      </c>
      <c r="H17" s="130">
        <v>1289.16228380086</v>
      </c>
      <c r="I17" s="130">
        <v>1274.7027428414001</v>
      </c>
      <c r="J17" s="130">
        <v>1274.7027428414001</v>
      </c>
      <c r="K17" s="130">
        <v>1274.7027428414001</v>
      </c>
      <c r="L17" s="130">
        <v>1290.00485240541</v>
      </c>
      <c r="M17" s="130">
        <v>1270.7586783915699</v>
      </c>
      <c r="N17" s="130">
        <v>1324.7378413648901</v>
      </c>
      <c r="O17" s="130">
        <v>1322.0448179022601</v>
      </c>
      <c r="P17" s="130">
        <v>1274.70279437675</v>
      </c>
      <c r="Q17" s="130">
        <v>1272.5878334117299</v>
      </c>
      <c r="R17" s="130">
        <v>1274.7057029402399</v>
      </c>
    </row>
    <row r="18" spans="1:18" x14ac:dyDescent="0.25">
      <c r="A18" s="130" t="s">
        <v>401</v>
      </c>
      <c r="C18" s="130">
        <v>6.8030011157940597</v>
      </c>
      <c r="D18" s="130">
        <v>6.5568009166709897</v>
      </c>
      <c r="E18" s="130">
        <v>7.1029666489080103</v>
      </c>
      <c r="F18" s="130">
        <v>7.5190442128583301</v>
      </c>
      <c r="G18" s="130" t="s">
        <v>528</v>
      </c>
      <c r="H18" s="130">
        <v>6.4985529764522596</v>
      </c>
      <c r="I18" s="130">
        <v>6.8029938207476297</v>
      </c>
      <c r="J18" s="130">
        <v>6.8029938207476297</v>
      </c>
      <c r="K18" s="130">
        <v>6.8029938207476297</v>
      </c>
      <c r="L18" s="130">
        <v>6.3516093379615999</v>
      </c>
      <c r="M18" s="130">
        <v>6.9197018897673104</v>
      </c>
      <c r="N18" s="130">
        <v>5.5650369993017801</v>
      </c>
      <c r="O18" s="130">
        <v>5.7458901225360002</v>
      </c>
      <c r="P18" s="130">
        <v>6.8029926183511202</v>
      </c>
      <c r="Q18" s="130">
        <v>6.8574660714924596</v>
      </c>
      <c r="R18" s="130">
        <v>6.8029182494258702</v>
      </c>
    </row>
    <row r="19" spans="1:18" x14ac:dyDescent="0.25">
      <c r="A19" s="130" t="s">
        <v>402</v>
      </c>
      <c r="B19" s="130" t="s">
        <v>403</v>
      </c>
      <c r="C19" s="130">
        <v>155.92080351520099</v>
      </c>
      <c r="D19" s="130">
        <v>142.64993681883399</v>
      </c>
      <c r="E19" s="130">
        <v>156.98532616750401</v>
      </c>
      <c r="F19" s="130">
        <v>160.78044278133601</v>
      </c>
      <c r="G19" s="130" t="s">
        <v>528</v>
      </c>
      <c r="H19" s="130">
        <v>157.65660526171601</v>
      </c>
      <c r="I19" s="130">
        <v>155.920816334732</v>
      </c>
      <c r="J19" s="130">
        <v>155.920816334732</v>
      </c>
      <c r="K19" s="130">
        <v>155.920816334732</v>
      </c>
      <c r="L19" s="130">
        <v>156.40743959418501</v>
      </c>
      <c r="M19" s="130">
        <v>155.69447878571299</v>
      </c>
      <c r="N19" s="130">
        <v>154.16615410885601</v>
      </c>
      <c r="O19" s="130">
        <v>157.50902801079599</v>
      </c>
      <c r="P19" s="130">
        <v>155.92081857276</v>
      </c>
      <c r="Q19" s="130">
        <v>155.824783380707</v>
      </c>
      <c r="R19" s="130">
        <v>155.92095007005901</v>
      </c>
    </row>
    <row r="20" spans="1:18" x14ac:dyDescent="0.25">
      <c r="A20" s="130" t="s">
        <v>404</v>
      </c>
      <c r="B20" s="130" t="s">
        <v>386</v>
      </c>
      <c r="C20" s="130">
        <v>69.282252540224604</v>
      </c>
      <c r="D20" s="130">
        <v>71.950097879667197</v>
      </c>
      <c r="E20" s="130">
        <v>70.387040204093395</v>
      </c>
      <c r="F20" s="130">
        <v>69.151751142497105</v>
      </c>
      <c r="G20" s="130" t="s">
        <v>528</v>
      </c>
      <c r="H20" s="130">
        <v>71.665709030756105</v>
      </c>
      <c r="I20" s="130">
        <v>69.282250505893899</v>
      </c>
      <c r="J20" s="130">
        <v>69.282250505893899</v>
      </c>
      <c r="K20" s="130">
        <v>69.282250505893899</v>
      </c>
      <c r="L20" s="130">
        <v>66.254912121086505</v>
      </c>
      <c r="M20" s="130">
        <v>69.449224521221595</v>
      </c>
      <c r="N20" s="130">
        <v>55.031900456681399</v>
      </c>
      <c r="O20" s="130">
        <v>67.068728100700298</v>
      </c>
      <c r="P20" s="130">
        <v>69.282249546647407</v>
      </c>
      <c r="Q20" s="130">
        <v>69.297054825861693</v>
      </c>
      <c r="R20" s="130">
        <v>69.2822264366052</v>
      </c>
    </row>
    <row r="21" spans="1:18" x14ac:dyDescent="0.25">
      <c r="A21" s="130" t="s">
        <v>405</v>
      </c>
      <c r="C21" s="142">
        <v>2.57263456712827E-3</v>
      </c>
      <c r="D21" s="142">
        <v>2.6770408861778901E-3</v>
      </c>
      <c r="E21" s="142">
        <v>2.6233335072544002E-3</v>
      </c>
      <c r="F21" s="142">
        <v>2.5568956308402598E-3</v>
      </c>
      <c r="G21" s="130" t="s">
        <v>528</v>
      </c>
      <c r="H21" s="142">
        <v>2.6701249175368402E-3</v>
      </c>
      <c r="I21" s="142">
        <v>2.5579450800276501E-3</v>
      </c>
      <c r="J21" s="142">
        <v>2.5723922950282399E-3</v>
      </c>
      <c r="K21" s="142">
        <v>2.5725210599614398E-3</v>
      </c>
      <c r="L21" s="142">
        <v>2.5286871182142998E-3</v>
      </c>
      <c r="M21" s="142">
        <v>1.13331269740134E-2</v>
      </c>
      <c r="N21" s="142">
        <v>2.6268104967697601E-3</v>
      </c>
      <c r="O21" s="142">
        <v>2.5311872441142499E-3</v>
      </c>
      <c r="P21" s="142">
        <v>2.5726454497959502E-3</v>
      </c>
      <c r="Q21" s="142">
        <v>2.57202489349202E-3</v>
      </c>
      <c r="R21" s="142">
        <v>2.5726312103269101E-3</v>
      </c>
    </row>
    <row r="22" spans="1:18" x14ac:dyDescent="0.25">
      <c r="A22" s="130" t="s">
        <v>406</v>
      </c>
      <c r="C22" s="130">
        <v>0.208942851402632</v>
      </c>
      <c r="D22" s="130">
        <v>0.22462292848993901</v>
      </c>
      <c r="E22" s="130">
        <v>0.23257186459878901</v>
      </c>
      <c r="F22" s="130">
        <v>0.202167593504441</v>
      </c>
      <c r="G22" s="130" t="s">
        <v>528</v>
      </c>
      <c r="H22" s="130">
        <v>0.223476721131002</v>
      </c>
      <c r="I22" s="130">
        <v>0.20850791284547501</v>
      </c>
      <c r="J22" s="130">
        <v>0.208935414652202</v>
      </c>
      <c r="K22" s="130">
        <v>0.208937817169673</v>
      </c>
      <c r="L22" s="130">
        <v>0.20604717457018101</v>
      </c>
      <c r="M22" s="130">
        <v>0.20749436435447599</v>
      </c>
      <c r="N22" s="130">
        <v>0.220362799613915</v>
      </c>
      <c r="O22" s="130">
        <v>0.21057120595213499</v>
      </c>
      <c r="P22" s="130">
        <v>0.20894325363236799</v>
      </c>
      <c r="Q22" s="130">
        <v>0.20855522360921</v>
      </c>
      <c r="R22" s="130">
        <v>0.20894330056560301</v>
      </c>
    </row>
    <row r="23" spans="1:18" x14ac:dyDescent="0.25">
      <c r="A23" s="130" t="s">
        <v>407</v>
      </c>
      <c r="C23" s="130">
        <v>0.11413634350440501</v>
      </c>
      <c r="D23" s="130">
        <v>0.121462490298141</v>
      </c>
      <c r="E23" s="130">
        <v>0.12293140274414301</v>
      </c>
      <c r="F23" s="130">
        <v>0.111410120669406</v>
      </c>
      <c r="G23" s="130" t="s">
        <v>528</v>
      </c>
      <c r="H23" s="130">
        <v>0.120874111318564</v>
      </c>
      <c r="I23" s="130">
        <v>0.11278591842437501</v>
      </c>
      <c r="J23" s="130">
        <v>0.114114325176795</v>
      </c>
      <c r="K23" s="130">
        <v>0.114131736208347</v>
      </c>
      <c r="L23" s="130">
        <v>0.110701992753239</v>
      </c>
      <c r="M23" s="130">
        <v>0.11369447961772</v>
      </c>
      <c r="N23" s="130">
        <v>0.107227901131593</v>
      </c>
      <c r="O23" s="130">
        <v>0.112886110494531</v>
      </c>
      <c r="P23" s="130">
        <v>0.114137150201855</v>
      </c>
      <c r="Q23" s="130">
        <v>0.114021039740446</v>
      </c>
      <c r="R23" s="130">
        <v>0.11413611669561501</v>
      </c>
    </row>
    <row r="24" spans="1:18" x14ac:dyDescent="0.25">
      <c r="A24" s="130" t="s">
        <v>408</v>
      </c>
      <c r="C24" s="142">
        <v>9.7896463925696606E-2</v>
      </c>
      <c r="D24" s="130">
        <v>0.103438322785919</v>
      </c>
      <c r="E24" s="130">
        <v>0.103205675679719</v>
      </c>
      <c r="F24" s="142">
        <v>9.6253316575562797E-2</v>
      </c>
      <c r="G24" s="130" t="s">
        <v>528</v>
      </c>
      <c r="H24" s="130">
        <v>0.102910935351068</v>
      </c>
      <c r="I24" s="142">
        <v>9.4400939396608E-2</v>
      </c>
      <c r="J24" s="142">
        <v>9.7838817188925606E-2</v>
      </c>
      <c r="K24" s="142">
        <v>9.7893209520918595E-2</v>
      </c>
      <c r="L24" s="142">
        <v>9.4434691745254207E-2</v>
      </c>
      <c r="M24" s="142">
        <v>9.7778730214899398E-2</v>
      </c>
      <c r="N24" s="142">
        <v>8.5944756175026796E-2</v>
      </c>
      <c r="O24" s="142">
        <v>9.5939649249671202E-2</v>
      </c>
      <c r="P24" s="142">
        <v>9.7898553525787496E-2</v>
      </c>
      <c r="Q24" s="142">
        <v>9.7844696968782605E-2</v>
      </c>
      <c r="R24" s="142">
        <v>9.7895496130911502E-2</v>
      </c>
    </row>
    <row r="25" spans="1:18" x14ac:dyDescent="0.25">
      <c r="A25" s="130" t="s">
        <v>409</v>
      </c>
      <c r="C25" s="130">
        <v>0.127458934200012</v>
      </c>
      <c r="D25" s="130">
        <v>0.13683358265927101</v>
      </c>
      <c r="E25" s="130">
        <v>0.13191307628552901</v>
      </c>
      <c r="F25" s="130">
        <v>0.12631087168392199</v>
      </c>
      <c r="G25" s="130" t="s">
        <v>528</v>
      </c>
      <c r="H25" s="130">
        <v>0.13573141214902601</v>
      </c>
      <c r="I25" s="130">
        <v>0.108606722236903</v>
      </c>
      <c r="J25" s="130">
        <v>0.12716324120831299</v>
      </c>
      <c r="K25" s="130">
        <v>0.12746128287708899</v>
      </c>
      <c r="L25" s="130">
        <v>0.121632574445697</v>
      </c>
      <c r="M25" s="130">
        <v>0.12819328065560101</v>
      </c>
      <c r="N25" s="142">
        <v>8.7753996382547397E-2</v>
      </c>
      <c r="O25" s="130">
        <v>0.120803227857986</v>
      </c>
      <c r="P25" s="130">
        <v>0.12747267546475899</v>
      </c>
      <c r="Q25" s="130">
        <v>0.12750214255365999</v>
      </c>
      <c r="R25" s="130">
        <v>0.12745215105201599</v>
      </c>
    </row>
    <row r="26" spans="1:18" x14ac:dyDescent="0.25">
      <c r="A26" s="130" t="s">
        <v>410</v>
      </c>
      <c r="C26" s="130">
        <v>0.12297735724551299</v>
      </c>
      <c r="D26" s="130">
        <v>0.11540124185876099</v>
      </c>
      <c r="E26" s="130">
        <v>0.11887947876300201</v>
      </c>
      <c r="F26" s="130">
        <v>0.122545898889881</v>
      </c>
      <c r="G26" s="130" t="s">
        <v>528</v>
      </c>
      <c r="H26" s="130">
        <v>0.115749765311239</v>
      </c>
      <c r="I26" s="130">
        <v>0.14079004958761501</v>
      </c>
      <c r="J26" s="130">
        <v>0.161577311185258</v>
      </c>
      <c r="K26" s="142">
        <v>7.7477113916668602E-2</v>
      </c>
      <c r="L26" s="130">
        <v>0.133215768235834</v>
      </c>
      <c r="M26" s="130">
        <v>0.12217998940083701</v>
      </c>
      <c r="N26" s="130">
        <v>0.19134916689886999</v>
      </c>
      <c r="O26" s="130">
        <v>0.132068254290305</v>
      </c>
      <c r="P26" s="130">
        <v>0.12297631939272601</v>
      </c>
      <c r="Q26" s="130">
        <v>0.122834189131417</v>
      </c>
      <c r="R26" s="130">
        <v>0.122977443254858</v>
      </c>
    </row>
    <row r="27" spans="1:18" x14ac:dyDescent="0.25">
      <c r="A27" s="130" t="s">
        <v>411</v>
      </c>
      <c r="C27" s="130">
        <v>0.18004568778104699</v>
      </c>
      <c r="D27" s="130">
        <v>0.18100623701649099</v>
      </c>
      <c r="E27" s="130">
        <v>0.180124719688636</v>
      </c>
      <c r="F27" s="130">
        <v>0.17959455085633999</v>
      </c>
      <c r="G27" s="130" t="s">
        <v>528</v>
      </c>
      <c r="H27" s="130">
        <v>0.18053513152923001</v>
      </c>
      <c r="I27" s="142">
        <v>4.7239044963207001E-2</v>
      </c>
      <c r="J27" s="130">
        <v>0.140229545186599</v>
      </c>
      <c r="K27" s="130">
        <v>0.18074494555317699</v>
      </c>
      <c r="L27" s="130">
        <v>0.180733402827011</v>
      </c>
      <c r="M27" s="130">
        <v>0.18011811070245301</v>
      </c>
      <c r="N27" s="130">
        <v>0.17888840153386101</v>
      </c>
      <c r="O27" s="130">
        <v>0.17986996059997501</v>
      </c>
      <c r="P27" s="130">
        <v>0.18004896840932499</v>
      </c>
      <c r="Q27" s="130">
        <v>0.18004328213041501</v>
      </c>
      <c r="R27" s="130">
        <v>0.18004142856069</v>
      </c>
    </row>
    <row r="28" spans="1:18" x14ac:dyDescent="0.25">
      <c r="A28" s="130" t="s">
        <v>412</v>
      </c>
      <c r="C28" s="130">
        <v>0.12297735724551299</v>
      </c>
      <c r="D28" s="130">
        <v>0.11540124185876099</v>
      </c>
      <c r="E28" s="130">
        <v>0.11887947876300201</v>
      </c>
      <c r="F28" s="130">
        <v>0.122545898889881</v>
      </c>
      <c r="G28" s="130" t="s">
        <v>528</v>
      </c>
      <c r="H28" s="130">
        <v>0.115749765311239</v>
      </c>
      <c r="I28" s="130">
        <v>0.14079004958761501</v>
      </c>
      <c r="J28" s="130">
        <v>0.161577311185258</v>
      </c>
      <c r="K28" s="142">
        <v>7.7477113916668602E-2</v>
      </c>
      <c r="L28" s="130">
        <v>0.133215768235834</v>
      </c>
      <c r="M28" s="130">
        <v>0.12217998940083701</v>
      </c>
      <c r="N28" s="130">
        <v>0.19134916689886999</v>
      </c>
      <c r="O28" s="130">
        <v>0.132068254290305</v>
      </c>
      <c r="P28" s="130">
        <v>0.12297631939272601</v>
      </c>
      <c r="Q28" s="130">
        <v>0.122834189131417</v>
      </c>
      <c r="R28" s="130">
        <v>0.122977443254858</v>
      </c>
    </row>
    <row r="29" spans="1:18" x14ac:dyDescent="0.25">
      <c r="A29" s="130" t="s">
        <v>413</v>
      </c>
      <c r="C29" s="130">
        <v>0.140056004968691</v>
      </c>
      <c r="D29" s="130">
        <v>0.12336711918922801</v>
      </c>
      <c r="E29" s="130">
        <v>0.13350848366468099</v>
      </c>
      <c r="F29" s="130">
        <v>0.14195234803531001</v>
      </c>
      <c r="G29" s="130" t="s">
        <v>528</v>
      </c>
      <c r="H29" s="130">
        <v>0.124399094416398</v>
      </c>
      <c r="I29" s="130">
        <v>0.140000947014122</v>
      </c>
      <c r="J29" s="130">
        <v>0.140006037302326</v>
      </c>
      <c r="K29" s="130">
        <v>0.18512855414757901</v>
      </c>
      <c r="L29" s="130">
        <v>0.158376695676648</v>
      </c>
      <c r="M29" s="130">
        <v>0.13930483404159499</v>
      </c>
      <c r="N29" s="130">
        <v>0.20459379804448799</v>
      </c>
      <c r="O29" s="130">
        <v>0.151790325401396</v>
      </c>
      <c r="P29" s="130">
        <v>0.140055273595624</v>
      </c>
      <c r="Q29" s="130">
        <v>0.140072030054638</v>
      </c>
      <c r="R29" s="130">
        <v>0.14005567639295299</v>
      </c>
    </row>
    <row r="30" spans="1:18" x14ac:dyDescent="0.25">
      <c r="A30" s="130" t="s">
        <v>414</v>
      </c>
      <c r="B30" s="130" t="s">
        <v>386</v>
      </c>
      <c r="C30" s="130">
        <v>4.4513645688762997</v>
      </c>
      <c r="D30" s="130">
        <v>4.5221341631902403</v>
      </c>
      <c r="E30" s="130">
        <v>4.4826022261790204</v>
      </c>
      <c r="F30" s="130">
        <v>4.5939743834823004</v>
      </c>
      <c r="G30" s="130" t="s">
        <v>528</v>
      </c>
      <c r="H30" s="130">
        <v>4.5024210308747596</v>
      </c>
      <c r="I30" s="130">
        <v>4.45136492214227</v>
      </c>
      <c r="J30" s="130">
        <v>4.45136492214227</v>
      </c>
      <c r="K30" s="130">
        <v>4.45136492214227</v>
      </c>
      <c r="L30" s="130">
        <v>4.4152048758852702</v>
      </c>
      <c r="M30" s="130">
        <v>4.44724287223268</v>
      </c>
      <c r="N30" s="130">
        <v>4.3911059663670304</v>
      </c>
      <c r="O30" s="130">
        <v>4.4939788773932001</v>
      </c>
      <c r="P30" s="130">
        <v>4.4513649838277196</v>
      </c>
      <c r="Q30" s="130">
        <v>4.4487170710465804</v>
      </c>
      <c r="R30" s="130">
        <v>4.4513686083328698</v>
      </c>
    </row>
    <row r="31" spans="1:18" x14ac:dyDescent="0.25">
      <c r="A31" s="130" t="s">
        <v>415</v>
      </c>
      <c r="C31" s="142">
        <v>7.0604979666810203E-2</v>
      </c>
      <c r="D31" s="142">
        <v>7.3814491436445306E-2</v>
      </c>
      <c r="E31" s="142">
        <v>7.4222227772971897E-2</v>
      </c>
      <c r="F31" s="142">
        <v>6.9560721067411693E-2</v>
      </c>
      <c r="G31" s="130" t="s">
        <v>528</v>
      </c>
      <c r="H31" s="142">
        <v>7.3700258491482304E-2</v>
      </c>
      <c r="I31" s="142">
        <v>7.0604985287196095E-2</v>
      </c>
      <c r="J31" s="142">
        <v>7.0604985287196095E-2</v>
      </c>
      <c r="K31" s="142">
        <v>7.0604985287196095E-2</v>
      </c>
      <c r="L31" s="142">
        <v>6.8788234590438604E-2</v>
      </c>
      <c r="M31" s="142">
        <v>7.0340071915054397E-2</v>
      </c>
      <c r="N31" s="142">
        <v>6.4449127632187894E-2</v>
      </c>
      <c r="O31" s="142">
        <v>6.9650955006537896E-2</v>
      </c>
      <c r="P31" s="142">
        <v>7.0604985663917499E-2</v>
      </c>
      <c r="Q31" s="142">
        <v>7.0562256087743594E-2</v>
      </c>
      <c r="R31" s="142">
        <v>7.0605041177878497E-2</v>
      </c>
    </row>
    <row r="32" spans="1:18" x14ac:dyDescent="0.25">
      <c r="A32" s="130" t="s">
        <v>416</v>
      </c>
      <c r="C32" s="142">
        <v>2.6210542131104301E-2</v>
      </c>
      <c r="D32" s="142">
        <v>2.78462094601441E-2</v>
      </c>
      <c r="E32" s="142">
        <v>2.87901228745636E-2</v>
      </c>
      <c r="F32" s="142">
        <v>2.5428834772270498E-2</v>
      </c>
      <c r="G32" s="130" t="s">
        <v>528</v>
      </c>
      <c r="H32" s="142">
        <v>2.7789503029982399E-2</v>
      </c>
      <c r="I32" s="142">
        <v>2.6210547667353701E-2</v>
      </c>
      <c r="J32" s="142">
        <v>2.6210547667353701E-2</v>
      </c>
      <c r="K32" s="142">
        <v>2.6210547667353701E-2</v>
      </c>
      <c r="L32" s="142">
        <v>2.48881338504208E-2</v>
      </c>
      <c r="M32" s="142">
        <v>2.6099513640299301E-2</v>
      </c>
      <c r="N32" s="142">
        <v>2.72792288961426E-2</v>
      </c>
      <c r="O32" s="142">
        <v>2.6364039219374101E-2</v>
      </c>
      <c r="P32" s="142">
        <v>2.6210548386667702E-2</v>
      </c>
      <c r="Q32" s="142">
        <v>2.6168756533377101E-2</v>
      </c>
      <c r="R32" s="142">
        <v>2.6210604332034499E-2</v>
      </c>
    </row>
    <row r="33" spans="1:18" x14ac:dyDescent="0.25">
      <c r="A33" s="130" t="s">
        <v>417</v>
      </c>
      <c r="C33" s="142">
        <v>3.9167120292827401E-2</v>
      </c>
      <c r="D33" s="142">
        <v>4.0697861975065502E-2</v>
      </c>
      <c r="E33" s="142">
        <v>4.0478553312074499E-2</v>
      </c>
      <c r="F33" s="142">
        <v>3.8809328731722097E-2</v>
      </c>
      <c r="G33" s="130" t="s">
        <v>528</v>
      </c>
      <c r="H33" s="142">
        <v>4.06425309047522E-2</v>
      </c>
      <c r="I33" s="142">
        <v>3.9167121471513397E-2</v>
      </c>
      <c r="J33" s="142">
        <v>3.9167121471513397E-2</v>
      </c>
      <c r="K33" s="142">
        <v>3.9167121471513397E-2</v>
      </c>
      <c r="L33" s="142">
        <v>3.8392776863069203E-2</v>
      </c>
      <c r="M33" s="142">
        <v>3.90360025427475E-2</v>
      </c>
      <c r="N33" s="142">
        <v>3.38670053446758E-2</v>
      </c>
      <c r="O33" s="142">
        <v>3.8352532743365898E-2</v>
      </c>
      <c r="P33" s="142">
        <v>3.9167121354775798E-2</v>
      </c>
      <c r="Q33" s="142">
        <v>3.9157992731466001E-2</v>
      </c>
      <c r="R33" s="142">
        <v>3.9167132287323603E-2</v>
      </c>
    </row>
    <row r="34" spans="1:18" x14ac:dyDescent="0.25">
      <c r="A34" s="130" t="s">
        <v>418</v>
      </c>
      <c r="C34" s="142">
        <v>3.4430645447546399E-2</v>
      </c>
      <c r="D34" s="142">
        <v>3.59151298527896E-2</v>
      </c>
      <c r="E34" s="142">
        <v>3.5970086348689499E-2</v>
      </c>
      <c r="F34" s="142">
        <v>3.39929452344696E-2</v>
      </c>
      <c r="G34" s="130" t="s">
        <v>528</v>
      </c>
      <c r="H34" s="142">
        <v>3.5862019918632297E-2</v>
      </c>
      <c r="I34" s="142">
        <v>3.4430647562072897E-2</v>
      </c>
      <c r="J34" s="142">
        <v>3.4430647562072897E-2</v>
      </c>
      <c r="K34" s="142">
        <v>3.4430647562072897E-2</v>
      </c>
      <c r="L34" s="142">
        <v>3.2607054818800899E-2</v>
      </c>
      <c r="M34" s="142">
        <v>3.4375578064961998E-2</v>
      </c>
      <c r="N34" s="142">
        <v>3.08198756095013E-2</v>
      </c>
      <c r="O34" s="142">
        <v>3.38732551637407E-2</v>
      </c>
      <c r="P34" s="142">
        <v>3.44306476405878E-2</v>
      </c>
      <c r="Q34" s="142">
        <v>3.4414517627524101E-2</v>
      </c>
      <c r="R34" s="142">
        <v>3.4430668297107003E-2</v>
      </c>
    </row>
    <row r="35" spans="1:18" x14ac:dyDescent="0.25">
      <c r="A35" s="130" t="s">
        <v>419</v>
      </c>
      <c r="C35" s="142">
        <v>1.47415993346221E-2</v>
      </c>
      <c r="D35" s="142">
        <v>1.5240253933393901E-2</v>
      </c>
      <c r="E35" s="142">
        <v>1.50194698626268E-2</v>
      </c>
      <c r="F35" s="142">
        <v>1.4675667301954199E-2</v>
      </c>
      <c r="G35" s="130" t="s">
        <v>528</v>
      </c>
      <c r="H35" s="142">
        <v>1.52219228823659E-2</v>
      </c>
      <c r="I35" s="142">
        <v>1.4741599176517E-2</v>
      </c>
      <c r="J35" s="142">
        <v>1.4741599176517E-2</v>
      </c>
      <c r="K35" s="142">
        <v>1.4741599176517E-2</v>
      </c>
      <c r="L35" s="142">
        <v>1.39375722937522E-2</v>
      </c>
      <c r="M35" s="142">
        <v>1.4737104578113501E-2</v>
      </c>
      <c r="N35" s="142">
        <v>1.21617492977645E-2</v>
      </c>
      <c r="O35" s="142">
        <v>1.4346458707078E-2</v>
      </c>
      <c r="P35" s="142">
        <v>1.4741599031506099E-2</v>
      </c>
      <c r="Q35" s="142">
        <v>1.47426859964101E-2</v>
      </c>
      <c r="R35" s="142">
        <v>1.47415969825682E-2</v>
      </c>
    </row>
    <row r="36" spans="1:18" x14ac:dyDescent="0.25">
      <c r="A36" s="130" t="s">
        <v>420</v>
      </c>
      <c r="C36" s="130">
        <v>0.73019935458882301</v>
      </c>
      <c r="D36" s="130">
        <v>0.72697652438364901</v>
      </c>
      <c r="E36" s="130">
        <v>0.72137262927414003</v>
      </c>
      <c r="F36" s="130">
        <v>0.73324781380307702</v>
      </c>
      <c r="G36" s="130" t="s">
        <v>528</v>
      </c>
      <c r="H36" s="130">
        <v>0.72708260120458301</v>
      </c>
      <c r="I36" s="130">
        <v>0.730584989316996</v>
      </c>
      <c r="J36" s="130">
        <v>0.73020553710874903</v>
      </c>
      <c r="K36" s="130">
        <v>0.73019933491521605</v>
      </c>
      <c r="L36" s="130">
        <v>0.73521946488361301</v>
      </c>
      <c r="M36" s="130">
        <v>0.73028039573389703</v>
      </c>
      <c r="N36" s="130">
        <v>0.70331875652758902</v>
      </c>
      <c r="O36" s="130">
        <v>0.72631241821556802</v>
      </c>
      <c r="P36" s="130">
        <v>0.73019910292416901</v>
      </c>
      <c r="Q36" s="130">
        <v>0.73039613362938305</v>
      </c>
      <c r="R36" s="130">
        <v>0.73019916643341698</v>
      </c>
    </row>
    <row r="37" spans="1:18" x14ac:dyDescent="0.25">
      <c r="A37" s="130" t="s">
        <v>421</v>
      </c>
      <c r="C37" s="130">
        <v>0.26980064541117699</v>
      </c>
      <c r="D37" s="130">
        <v>0.27302347561635099</v>
      </c>
      <c r="E37" s="130">
        <v>0.27862737072586002</v>
      </c>
      <c r="F37" s="130">
        <v>0.26675218619692298</v>
      </c>
      <c r="G37" s="130" t="s">
        <v>528</v>
      </c>
      <c r="H37" s="130">
        <v>0.27291739879541599</v>
      </c>
      <c r="I37" s="130">
        <v>0.269415010683004</v>
      </c>
      <c r="J37" s="130">
        <v>0.26979446289125097</v>
      </c>
      <c r="K37" s="130">
        <v>0.26980066508478401</v>
      </c>
      <c r="L37" s="130">
        <v>0.26478053511638699</v>
      </c>
      <c r="M37" s="130">
        <v>0.26971960426610297</v>
      </c>
      <c r="N37" s="130">
        <v>0.29668124347240998</v>
      </c>
      <c r="O37" s="130">
        <v>0.27368758178443198</v>
      </c>
      <c r="P37" s="130">
        <v>0.26980089707583099</v>
      </c>
      <c r="Q37" s="130">
        <v>0.26960386637061701</v>
      </c>
      <c r="R37" s="130">
        <v>0.26980083356658302</v>
      </c>
    </row>
    <row r="38" spans="1:18" x14ac:dyDescent="0.25">
      <c r="A38" s="130" t="s">
        <v>422</v>
      </c>
      <c r="C38" s="130">
        <v>0.51762105449085105</v>
      </c>
      <c r="D38" s="130">
        <v>0.51757499602734203</v>
      </c>
      <c r="E38" s="130">
        <v>0.51749490902865503</v>
      </c>
      <c r="F38" s="130">
        <v>0.51766462096458299</v>
      </c>
      <c r="G38" s="130" t="s">
        <v>528</v>
      </c>
      <c r="H38" s="130">
        <v>0.51757651200400701</v>
      </c>
      <c r="I38" s="130">
        <v>0.51762656571605503</v>
      </c>
      <c r="J38" s="130">
        <v>0.51762114284715599</v>
      </c>
      <c r="K38" s="130">
        <v>0.51762105420968896</v>
      </c>
      <c r="L38" s="130">
        <v>0.51769279844014504</v>
      </c>
      <c r="M38" s="130">
        <v>0.51762221267492603</v>
      </c>
      <c r="N38" s="130">
        <v>0.51723689554790897</v>
      </c>
      <c r="O38" s="130">
        <v>0.51756550508063903</v>
      </c>
      <c r="P38" s="130">
        <v>0.51762105089423305</v>
      </c>
      <c r="Q38" s="130">
        <v>0.51762386672099703</v>
      </c>
      <c r="R38" s="130">
        <v>0.51762105180186302</v>
      </c>
    </row>
    <row r="39" spans="1:18" x14ac:dyDescent="0.25">
      <c r="A39" s="130" t="s">
        <v>423</v>
      </c>
      <c r="C39" s="130">
        <v>0.44021940347989202</v>
      </c>
      <c r="D39" s="130">
        <v>0.44002145263307901</v>
      </c>
      <c r="E39" s="130">
        <v>0.43964128954949599</v>
      </c>
      <c r="F39" s="130">
        <v>0.44040949470282398</v>
      </c>
      <c r="G39" s="130" t="s">
        <v>528</v>
      </c>
      <c r="H39" s="130">
        <v>0.44000546021659498</v>
      </c>
      <c r="I39" s="130">
        <v>0.43907122869234499</v>
      </c>
      <c r="J39" s="130">
        <v>0.440200305934972</v>
      </c>
      <c r="K39" s="130">
        <v>0.44021955340769098</v>
      </c>
      <c r="L39" s="130">
        <v>0.448910578765157</v>
      </c>
      <c r="M39" s="130">
        <v>0.439739834788831</v>
      </c>
      <c r="N39" s="130">
        <v>0.43842585491972402</v>
      </c>
      <c r="O39" s="130">
        <v>0.44000019938713097</v>
      </c>
      <c r="P39" s="130">
        <v>0.44022011969663499</v>
      </c>
      <c r="Q39" s="130">
        <v>0.44023214364616398</v>
      </c>
      <c r="R39" s="130">
        <v>0.44021902674693802</v>
      </c>
    </row>
    <row r="40" spans="1:18" x14ac:dyDescent="0.25">
      <c r="A40" s="130" t="s">
        <v>424</v>
      </c>
      <c r="C40" s="130">
        <v>0.39525630642368798</v>
      </c>
      <c r="D40" s="130">
        <v>0.39630354528810202</v>
      </c>
      <c r="E40" s="130">
        <v>0.398273309849205</v>
      </c>
      <c r="F40" s="130">
        <v>0.39425597156603298</v>
      </c>
      <c r="G40" s="130" t="s">
        <v>528</v>
      </c>
      <c r="H40" s="130">
        <v>0.39631084151381302</v>
      </c>
      <c r="I40" s="130">
        <v>0.39730059189823003</v>
      </c>
      <c r="J40" s="130">
        <v>0.39528991819670201</v>
      </c>
      <c r="K40" s="130">
        <v>0.39525555392887501</v>
      </c>
      <c r="L40" s="130">
        <v>0.38925636040613298</v>
      </c>
      <c r="M40" s="130">
        <v>0.39539570930460599</v>
      </c>
      <c r="N40" s="130">
        <v>0.40497421215587998</v>
      </c>
      <c r="O40" s="130">
        <v>0.396526421753436</v>
      </c>
      <c r="P40" s="130">
        <v>0.39525506818699002</v>
      </c>
      <c r="Q40" s="130">
        <v>0.39519030434781299</v>
      </c>
      <c r="R40" s="130">
        <v>0.395257026485135</v>
      </c>
    </row>
    <row r="41" spans="1:18" x14ac:dyDescent="0.25">
      <c r="A41" s="130" t="s">
        <v>425</v>
      </c>
      <c r="C41" s="130">
        <v>0.164524290096421</v>
      </c>
      <c r="D41" s="130">
        <v>0.16367500207881899</v>
      </c>
      <c r="E41" s="130">
        <v>0.162085400601299</v>
      </c>
      <c r="F41" s="130">
        <v>0.16533453373114301</v>
      </c>
      <c r="G41" s="130" t="s">
        <v>528</v>
      </c>
      <c r="H41" s="130">
        <v>0.163683698269592</v>
      </c>
      <c r="I41" s="130">
        <v>0.16362817940942501</v>
      </c>
      <c r="J41" s="130">
        <v>0.16450977586832599</v>
      </c>
      <c r="K41" s="130">
        <v>0.16452489266343401</v>
      </c>
      <c r="L41" s="130">
        <v>0.16183306082871099</v>
      </c>
      <c r="M41" s="130">
        <v>0.16486445590656301</v>
      </c>
      <c r="N41" s="130">
        <v>0.156599932924397</v>
      </c>
      <c r="O41" s="130">
        <v>0.163473378859434</v>
      </c>
      <c r="P41" s="130">
        <v>0.16452481211637501</v>
      </c>
      <c r="Q41" s="130">
        <v>0.164577552006023</v>
      </c>
      <c r="R41" s="130">
        <v>0.164523946767927</v>
      </c>
    </row>
    <row r="42" spans="1:18" x14ac:dyDescent="0.25">
      <c r="A42" s="130" t="s">
        <v>426</v>
      </c>
      <c r="C42" s="130">
        <v>0.58618151073961899</v>
      </c>
      <c r="D42" s="130">
        <v>0.58615639529205499</v>
      </c>
      <c r="E42" s="130">
        <v>0.58610787709988099</v>
      </c>
      <c r="F42" s="130">
        <v>0.58620582819976796</v>
      </c>
      <c r="G42" s="130" t="s">
        <v>528</v>
      </c>
      <c r="H42" s="130">
        <v>0.58615540527383403</v>
      </c>
      <c r="I42" s="130">
        <v>0.58609032864632404</v>
      </c>
      <c r="J42" s="130">
        <v>0.58618000575680096</v>
      </c>
      <c r="K42" s="130">
        <v>0.58618154007138501</v>
      </c>
      <c r="L42" s="130">
        <v>0.58652305956408601</v>
      </c>
      <c r="M42" s="130">
        <v>0.58616757499677397</v>
      </c>
      <c r="N42" s="130">
        <v>0.58594603787744803</v>
      </c>
      <c r="O42" s="130">
        <v>0.58615151368209695</v>
      </c>
      <c r="P42" s="130">
        <v>0.58618156660216003</v>
      </c>
      <c r="Q42" s="130">
        <v>0.58618312944211504</v>
      </c>
      <c r="R42" s="130">
        <v>0.58618148038774598</v>
      </c>
    </row>
    <row r="43" spans="1:18" x14ac:dyDescent="0.25">
      <c r="A43" s="130" t="s">
        <v>427</v>
      </c>
      <c r="C43" s="130">
        <v>0.71004062456524997</v>
      </c>
      <c r="D43" s="130">
        <v>0.71097802126140297</v>
      </c>
      <c r="E43" s="130">
        <v>0.71032645864497401</v>
      </c>
      <c r="F43" s="130">
        <v>0.71002778149662604</v>
      </c>
      <c r="G43" s="130" t="s">
        <v>528</v>
      </c>
      <c r="H43" s="130">
        <v>0.71089202186355904</v>
      </c>
      <c r="I43" s="130">
        <v>0.71067488378704102</v>
      </c>
      <c r="J43" s="130">
        <v>0.71005081810383097</v>
      </c>
      <c r="K43" s="130">
        <v>0.71003934607427299</v>
      </c>
      <c r="L43" s="130">
        <v>0.70946310620715403</v>
      </c>
      <c r="M43" s="130">
        <v>0.71008031600716204</v>
      </c>
      <c r="N43" s="130">
        <v>0.70421677521045101</v>
      </c>
      <c r="O43" s="130">
        <v>0.70916242340573599</v>
      </c>
      <c r="P43" s="130">
        <v>0.71004044715639403</v>
      </c>
      <c r="Q43" s="130">
        <v>0.71004817896966599</v>
      </c>
      <c r="R43" s="130">
        <v>0.710040719553515</v>
      </c>
    </row>
    <row r="44" spans="1:18" x14ac:dyDescent="0.25">
      <c r="A44" s="130" t="s">
        <v>428</v>
      </c>
      <c r="B44" s="130" t="s">
        <v>386</v>
      </c>
      <c r="C44" s="142">
        <v>1.9170327506061999E-2</v>
      </c>
      <c r="D44" s="142">
        <v>1.7884243068738499E-2</v>
      </c>
      <c r="E44" s="142">
        <v>1.93410054448339E-2</v>
      </c>
      <c r="F44" s="142">
        <v>1.9091271880885101E-2</v>
      </c>
      <c r="G44" s="130" t="s">
        <v>528</v>
      </c>
      <c r="H44" s="142">
        <v>1.8009839938146199E-2</v>
      </c>
      <c r="I44" s="142">
        <v>1.7667817291902602E-2</v>
      </c>
      <c r="J44" s="142">
        <v>1.9150576268173299E-2</v>
      </c>
      <c r="K44" s="142">
        <v>1.9171434265926501E-2</v>
      </c>
      <c r="L44" s="142">
        <v>2.0656641439976101E-2</v>
      </c>
      <c r="M44" s="142">
        <v>8.4251141610976299E-2</v>
      </c>
      <c r="N44" s="142">
        <v>2.8858983399168099E-2</v>
      </c>
      <c r="O44" s="142">
        <v>2.0617464807564299E-2</v>
      </c>
      <c r="P44" s="142">
        <v>1.917133456385E-2</v>
      </c>
      <c r="Q44" s="142">
        <v>1.91472515351815E-2</v>
      </c>
      <c r="R44" s="142">
        <v>1.9169873240040401E-2</v>
      </c>
    </row>
    <row r="45" spans="1:18" x14ac:dyDescent="0.25">
      <c r="A45" s="130" t="s">
        <v>429</v>
      </c>
      <c r="C45" s="130">
        <v>98.3805280225329</v>
      </c>
      <c r="D45" s="130">
        <v>98.325576533085993</v>
      </c>
      <c r="E45" s="130">
        <v>98.539049904624306</v>
      </c>
      <c r="F45" s="130">
        <v>98.381477385864997</v>
      </c>
      <c r="G45" s="130" t="s">
        <v>528</v>
      </c>
      <c r="H45" s="130">
        <v>98.333014232030607</v>
      </c>
      <c r="I45" s="130">
        <v>98.355977486793606</v>
      </c>
      <c r="J45" s="130">
        <v>98.379930458032604</v>
      </c>
      <c r="K45" s="130">
        <v>98.3806065016296</v>
      </c>
      <c r="L45" s="130">
        <v>98.559261458524006</v>
      </c>
      <c r="M45" s="130">
        <v>98.378746309579299</v>
      </c>
      <c r="N45" s="130">
        <v>98.680617304183897</v>
      </c>
      <c r="O45" s="130">
        <v>98.429833973021104</v>
      </c>
      <c r="P45" s="130">
        <v>98.380527800768505</v>
      </c>
      <c r="Q45" s="130">
        <v>98.376493342228201</v>
      </c>
      <c r="R45" s="130">
        <v>98.380533110046699</v>
      </c>
    </row>
    <row r="46" spans="1:18" x14ac:dyDescent="0.25">
      <c r="A46" s="130" t="s">
        <v>430</v>
      </c>
      <c r="C46" s="130">
        <v>83.587553537573896</v>
      </c>
      <c r="D46" s="130">
        <v>83.767608084003101</v>
      </c>
      <c r="E46" s="130">
        <v>83.737776939023604</v>
      </c>
      <c r="F46" s="130">
        <v>83.540265004645207</v>
      </c>
      <c r="G46" s="130" t="s">
        <v>528</v>
      </c>
      <c r="H46" s="130">
        <v>83.747417921135295</v>
      </c>
      <c r="I46" s="130">
        <v>83.317390429419305</v>
      </c>
      <c r="J46" s="130">
        <v>83.584953154926794</v>
      </c>
      <c r="K46" s="130">
        <v>83.587611448289493</v>
      </c>
      <c r="L46" s="130">
        <v>83.351262040041107</v>
      </c>
      <c r="M46" s="130">
        <v>83.616607210051399</v>
      </c>
      <c r="N46" s="130">
        <v>83.271424668051907</v>
      </c>
      <c r="O46" s="130">
        <v>83.540563638197895</v>
      </c>
      <c r="P46" s="130">
        <v>83.587794608540804</v>
      </c>
      <c r="Q46" s="130">
        <v>83.5863150316153</v>
      </c>
      <c r="R46" s="130">
        <v>83.587443894535596</v>
      </c>
    </row>
    <row r="47" spans="1:18" x14ac:dyDescent="0.25">
      <c r="A47" s="130" t="s">
        <v>431</v>
      </c>
      <c r="C47" s="130">
        <v>18.715040168588001</v>
      </c>
      <c r="D47" s="130">
        <v>18.741981736658101</v>
      </c>
      <c r="E47" s="130">
        <v>18.411456407781401</v>
      </c>
      <c r="F47" s="130">
        <v>18.820731347090501</v>
      </c>
      <c r="G47" s="130" t="s">
        <v>528</v>
      </c>
      <c r="H47" s="130">
        <v>18.745562676260899</v>
      </c>
      <c r="I47" s="130">
        <v>19.429592191034299</v>
      </c>
      <c r="J47" s="130">
        <v>18.722782089612299</v>
      </c>
      <c r="K47" s="130">
        <v>18.714824082503199</v>
      </c>
      <c r="L47" s="130">
        <v>18.6716387163222</v>
      </c>
      <c r="M47" s="130">
        <v>18.663487267583601</v>
      </c>
      <c r="N47" s="130">
        <v>16.494300069414699</v>
      </c>
      <c r="O47" s="130">
        <v>18.397578204808202</v>
      </c>
      <c r="P47" s="130">
        <v>18.714471124105799</v>
      </c>
      <c r="Q47" s="130">
        <v>18.723435189029999</v>
      </c>
      <c r="R47" s="130">
        <v>18.7152953482287</v>
      </c>
    </row>
    <row r="48" spans="1:18" x14ac:dyDescent="0.25">
      <c r="A48" s="130" t="s">
        <v>432</v>
      </c>
      <c r="B48" s="130" t="s">
        <v>386</v>
      </c>
      <c r="C48" s="130">
        <v>4.7277588186455004</v>
      </c>
      <c r="D48" s="130">
        <v>4.7380030481466999</v>
      </c>
      <c r="E48" s="130">
        <v>5.0287278191800997</v>
      </c>
      <c r="F48" s="130">
        <v>4.6572415485385097</v>
      </c>
      <c r="G48" s="130" t="s">
        <v>528</v>
      </c>
      <c r="H48" s="130">
        <v>4.7435739833176198</v>
      </c>
      <c r="I48" s="130">
        <v>4.5367479844291898</v>
      </c>
      <c r="J48" s="130">
        <v>4.7302251804905904</v>
      </c>
      <c r="K48" s="130">
        <v>4.7269290860642004</v>
      </c>
      <c r="L48" s="130">
        <v>5.01340807710619</v>
      </c>
      <c r="M48" s="130">
        <v>4.7606822911897702</v>
      </c>
      <c r="N48" s="130">
        <v>6.0308209495882199</v>
      </c>
      <c r="O48" s="130">
        <v>4.9007630760725904</v>
      </c>
      <c r="P48" s="130">
        <v>4.7282375341107397</v>
      </c>
      <c r="Q48" s="130">
        <v>4.7208822622083098</v>
      </c>
      <c r="R48" s="130">
        <v>4.7275714613898598</v>
      </c>
    </row>
    <row r="49" spans="1:18" x14ac:dyDescent="0.25">
      <c r="A49" s="130" t="s">
        <v>433</v>
      </c>
      <c r="B49" s="130" t="s">
        <v>386</v>
      </c>
      <c r="C49" s="130">
        <v>59.831644830885203</v>
      </c>
      <c r="D49" s="130">
        <v>57.665493123153198</v>
      </c>
      <c r="E49" s="130">
        <v>59.839942615891999</v>
      </c>
      <c r="F49" s="130">
        <v>59.965301232904601</v>
      </c>
      <c r="G49" s="130" t="s">
        <v>528</v>
      </c>
      <c r="H49" s="130">
        <v>57.892210638560201</v>
      </c>
      <c r="I49" s="130">
        <v>59.755315417995703</v>
      </c>
      <c r="J49" s="130">
        <v>59.8251474523667</v>
      </c>
      <c r="K49" s="130">
        <v>59.833042472474297</v>
      </c>
      <c r="L49" s="130">
        <v>62.7689405477742</v>
      </c>
      <c r="M49" s="130">
        <v>59.6930775164601</v>
      </c>
      <c r="N49" s="130">
        <v>68.169699500667605</v>
      </c>
      <c r="O49" s="130">
        <v>61.506326102213499</v>
      </c>
      <c r="P49" s="130">
        <v>59.831397586085998</v>
      </c>
      <c r="Q49" s="130">
        <v>59.802445224515601</v>
      </c>
      <c r="R49" s="130">
        <v>59.831782591659596</v>
      </c>
    </row>
    <row r="50" spans="1:18" x14ac:dyDescent="0.25">
      <c r="A50" s="130" t="s">
        <v>434</v>
      </c>
      <c r="C50" s="130">
        <v>0.92542458111360304</v>
      </c>
      <c r="D50" s="130">
        <v>0.92416191494825695</v>
      </c>
      <c r="E50" s="130">
        <v>0.92558397964570804</v>
      </c>
      <c r="F50" s="130">
        <v>0.92537347012989002</v>
      </c>
      <c r="G50" s="130" t="s">
        <v>528</v>
      </c>
      <c r="H50" s="130">
        <v>0.92543778694405698</v>
      </c>
      <c r="I50" s="130">
        <v>0.92463396632508799</v>
      </c>
      <c r="J50" s="130">
        <v>0.92510975161318898</v>
      </c>
      <c r="K50" s="130">
        <v>0.92577286482844701</v>
      </c>
      <c r="L50" s="130">
        <v>0.92546699928959997</v>
      </c>
      <c r="M50" s="130">
        <v>0.92553824235958604</v>
      </c>
      <c r="N50" s="130">
        <v>0.92416104231170204</v>
      </c>
      <c r="O50" s="130">
        <v>0.92520610154920302</v>
      </c>
      <c r="P50" s="130">
        <v>0.92539216542463099</v>
      </c>
      <c r="Q50" s="130">
        <v>0.92540897540436695</v>
      </c>
      <c r="R50" s="130">
        <v>0.92549413528351698</v>
      </c>
    </row>
    <row r="51" spans="1:18" x14ac:dyDescent="0.25">
      <c r="A51" s="130" t="s">
        <v>435</v>
      </c>
      <c r="B51" s="130" t="s">
        <v>386</v>
      </c>
      <c r="C51" s="130">
        <v>0.79113472962416698</v>
      </c>
      <c r="D51" s="130">
        <v>0.79369542468326904</v>
      </c>
      <c r="E51" s="130">
        <v>0.79233176866698196</v>
      </c>
      <c r="F51" s="130">
        <v>0.79095461461208505</v>
      </c>
      <c r="G51" s="130" t="s">
        <v>528</v>
      </c>
      <c r="H51" s="130">
        <v>0.79396132755615401</v>
      </c>
      <c r="I51" s="130">
        <v>0.81469078193820499</v>
      </c>
      <c r="J51" s="130">
        <v>0.78013251077357304</v>
      </c>
      <c r="K51" s="130">
        <v>0.79118716264219302</v>
      </c>
      <c r="L51" s="130">
        <v>0.78979032112380498</v>
      </c>
      <c r="M51" s="130">
        <v>0.791277941633869</v>
      </c>
      <c r="N51" s="130">
        <v>0.77559891121691005</v>
      </c>
      <c r="O51" s="130">
        <v>0.78861608452660203</v>
      </c>
      <c r="P51" s="130">
        <v>0.79113494102328596</v>
      </c>
      <c r="Q51" s="130">
        <v>0.79114549966349701</v>
      </c>
      <c r="R51" s="130">
        <v>0.79113557099901</v>
      </c>
    </row>
    <row r="52" spans="1:18" x14ac:dyDescent="0.25">
      <c r="A52" s="130" t="s">
        <v>436</v>
      </c>
      <c r="C52" s="130">
        <v>1.2640072070594801</v>
      </c>
      <c r="D52" s="130">
        <v>1.2599291477572301</v>
      </c>
      <c r="E52" s="130">
        <v>1.2620975701660899</v>
      </c>
      <c r="F52" s="130">
        <v>1.26429504490651</v>
      </c>
      <c r="G52" s="130" t="s">
        <v>528</v>
      </c>
      <c r="H52" s="130">
        <v>1.25950718919527</v>
      </c>
      <c r="I52" s="130">
        <v>1.22745957382865</v>
      </c>
      <c r="J52" s="130">
        <v>1.28183351698599</v>
      </c>
      <c r="K52" s="130">
        <v>1.2639234396327499</v>
      </c>
      <c r="L52" s="130">
        <v>1.26615884400442</v>
      </c>
      <c r="M52" s="130">
        <v>1.26377843660744</v>
      </c>
      <c r="N52" s="130">
        <v>1.28932620396669</v>
      </c>
      <c r="O52" s="130">
        <v>1.2680441340481801</v>
      </c>
      <c r="P52" s="130">
        <v>1.2640068693041899</v>
      </c>
      <c r="Q52" s="130">
        <v>1.26398999984875</v>
      </c>
      <c r="R52" s="130">
        <v>1.26400586278436</v>
      </c>
    </row>
    <row r="53" spans="1:18" x14ac:dyDescent="0.25">
      <c r="A53" s="130" t="s">
        <v>437</v>
      </c>
      <c r="C53" s="142">
        <v>2.8293826788627002E-2</v>
      </c>
      <c r="D53" s="142">
        <v>2.89076673829811E-2</v>
      </c>
      <c r="E53" s="142">
        <v>2.82630760606352E-2</v>
      </c>
      <c r="F53" s="142">
        <v>2.8224486937414299E-2</v>
      </c>
      <c r="G53" s="130" t="s">
        <v>528</v>
      </c>
      <c r="H53" s="142">
        <v>2.9031932322247E-2</v>
      </c>
      <c r="I53" s="142">
        <v>4.5305046137181601E-2</v>
      </c>
      <c r="J53" s="142">
        <v>1.8648993987441301E-2</v>
      </c>
      <c r="K53" s="142">
        <v>2.8354192448358101E-2</v>
      </c>
      <c r="L53" s="142">
        <v>2.74936927620602E-2</v>
      </c>
      <c r="M53" s="130">
        <v>0.124517793287084</v>
      </c>
      <c r="N53" s="142">
        <v>2.4671207213425701E-2</v>
      </c>
      <c r="O53" s="142">
        <v>2.77144536846765E-2</v>
      </c>
      <c r="P53" s="142">
        <v>2.8293971636418301E-2</v>
      </c>
      <c r="Q53" s="142">
        <v>2.8299844746393001E-2</v>
      </c>
      <c r="R53" s="142">
        <v>2.8294134925926299E-2</v>
      </c>
    </row>
    <row r="54" spans="1:18" x14ac:dyDescent="0.25">
      <c r="A54" s="130" t="s">
        <v>438</v>
      </c>
      <c r="C54" s="130">
        <v>92.690799306008699</v>
      </c>
      <c r="D54" s="130">
        <v>93.024546247119801</v>
      </c>
      <c r="E54" s="130">
        <v>93.145334203228501</v>
      </c>
      <c r="F54" s="130">
        <v>92.6774390214634</v>
      </c>
      <c r="G54" s="130" t="s">
        <v>528</v>
      </c>
      <c r="H54" s="130">
        <v>92.963874843914496</v>
      </c>
      <c r="I54" s="130">
        <v>90.458345581813205</v>
      </c>
      <c r="J54" s="130">
        <v>94.607704724095299</v>
      </c>
      <c r="K54" s="130">
        <v>92.685392140900802</v>
      </c>
      <c r="L54" s="130">
        <v>92.429749283597602</v>
      </c>
      <c r="M54" s="130">
        <v>92.711408827987796</v>
      </c>
      <c r="N54" s="130">
        <v>91.138932331532601</v>
      </c>
      <c r="O54" s="130">
        <v>92.437559368705294</v>
      </c>
      <c r="P54" s="130">
        <v>92.690740388631298</v>
      </c>
      <c r="Q54" s="130">
        <v>92.685954159368904</v>
      </c>
      <c r="R54" s="130">
        <v>92.690764138887005</v>
      </c>
    </row>
    <row r="55" spans="1:18" x14ac:dyDescent="0.25">
      <c r="A55" s="130" t="s">
        <v>439</v>
      </c>
      <c r="B55" s="130" t="s">
        <v>386</v>
      </c>
      <c r="C55" s="130">
        <v>90.127969050066497</v>
      </c>
      <c r="D55" s="130">
        <v>90.542817131556404</v>
      </c>
      <c r="E55" s="130">
        <v>90.549693022915093</v>
      </c>
      <c r="F55" s="130">
        <v>90.110841808675403</v>
      </c>
      <c r="G55" s="130" t="s">
        <v>528</v>
      </c>
      <c r="H55" s="130">
        <v>90.473979581661496</v>
      </c>
      <c r="I55" s="130">
        <v>86.522049534510998</v>
      </c>
      <c r="J55" s="130">
        <v>93.309046924572201</v>
      </c>
      <c r="K55" s="130">
        <v>90.116980383160794</v>
      </c>
      <c r="L55" s="130">
        <v>89.762735532779303</v>
      </c>
      <c r="M55" s="130">
        <v>90.155079158939202</v>
      </c>
      <c r="N55" s="130">
        <v>88.099907571852896</v>
      </c>
      <c r="O55" s="130">
        <v>89.803215309512296</v>
      </c>
      <c r="P55" s="130">
        <v>90.127879040131006</v>
      </c>
      <c r="Q55" s="130">
        <v>90.125293754851697</v>
      </c>
      <c r="R55" s="130">
        <v>90.127932342787403</v>
      </c>
    </row>
    <row r="56" spans="1:18" x14ac:dyDescent="0.25">
      <c r="A56" s="130" t="s">
        <v>440</v>
      </c>
      <c r="B56" s="130" t="s">
        <v>386</v>
      </c>
      <c r="C56" s="130">
        <v>0.99613102818646004</v>
      </c>
      <c r="D56" s="130">
        <v>1.0056223613453901</v>
      </c>
      <c r="E56" s="130">
        <v>0.99741087704490805</v>
      </c>
      <c r="F56" s="130">
        <v>0.99619450594539005</v>
      </c>
      <c r="G56" s="130" t="s">
        <v>528</v>
      </c>
      <c r="H56" s="130">
        <v>0.99825617966926905</v>
      </c>
      <c r="I56" s="130">
        <v>0.94940360224362996</v>
      </c>
      <c r="J56" s="130">
        <v>1.0037441093514201</v>
      </c>
      <c r="K56" s="130">
        <v>0.99676118482781795</v>
      </c>
      <c r="L56" s="130">
        <v>0.99350780199289401</v>
      </c>
      <c r="M56" s="130">
        <v>0.99741548870679797</v>
      </c>
      <c r="N56" s="130">
        <v>0.98267898378354102</v>
      </c>
      <c r="O56" s="130">
        <v>0.99420469892736496</v>
      </c>
      <c r="P56" s="130">
        <v>0.99617717453593102</v>
      </c>
      <c r="Q56" s="130">
        <v>0.99616915430812003</v>
      </c>
      <c r="R56" s="130">
        <v>0.99610385200791196</v>
      </c>
    </row>
    <row r="57" spans="1:18" x14ac:dyDescent="0.25">
      <c r="A57" s="130" t="s">
        <v>441</v>
      </c>
      <c r="B57" s="130" t="s">
        <v>386</v>
      </c>
      <c r="C57" s="130">
        <v>74.248889085216106</v>
      </c>
      <c r="D57" s="130">
        <v>76.862662753366806</v>
      </c>
      <c r="E57" s="130">
        <v>75.801239557266697</v>
      </c>
      <c r="F57" s="130">
        <v>74.099486040170603</v>
      </c>
      <c r="G57" s="130" t="s">
        <v>528</v>
      </c>
      <c r="H57" s="130">
        <v>76.774767060474602</v>
      </c>
      <c r="I57" s="130">
        <v>75.3611120987036</v>
      </c>
      <c r="J57" s="130">
        <v>74.434304983956494</v>
      </c>
      <c r="K57" s="130">
        <v>74.239479556074102</v>
      </c>
      <c r="L57" s="130">
        <v>73.373826654764301</v>
      </c>
      <c r="M57" s="130">
        <v>74.412056596871906</v>
      </c>
      <c r="N57" s="130">
        <v>60.017384465731801</v>
      </c>
      <c r="O57" s="130">
        <v>71.955912686697602</v>
      </c>
      <c r="P57" s="130">
        <v>74.248920979180099</v>
      </c>
      <c r="Q57" s="130">
        <v>74.254275187849899</v>
      </c>
      <c r="R57" s="130">
        <v>74.249102936258097</v>
      </c>
    </row>
    <row r="58" spans="1:18" x14ac:dyDescent="0.25">
      <c r="A58" s="130" t="s">
        <v>442</v>
      </c>
      <c r="B58" s="130" t="s">
        <v>386</v>
      </c>
      <c r="C58" s="130">
        <v>2.77820923831906</v>
      </c>
      <c r="D58" s="130">
        <v>2.6218864801611299</v>
      </c>
      <c r="E58" s="130">
        <v>2.7751940322406701</v>
      </c>
      <c r="F58" s="130">
        <v>2.7927100345326301</v>
      </c>
      <c r="G58" s="130" t="s">
        <v>528</v>
      </c>
      <c r="H58" s="130">
        <v>2.53601423205876</v>
      </c>
      <c r="I58" s="130">
        <v>1.0607920112307301</v>
      </c>
      <c r="J58" s="130">
        <v>3.3309654372783202</v>
      </c>
      <c r="K58" s="130">
        <v>2.7799618253470202</v>
      </c>
      <c r="L58" s="130">
        <v>3.1588438052183299</v>
      </c>
      <c r="M58" s="130">
        <v>2.7678233090811299</v>
      </c>
      <c r="N58" s="130">
        <v>3.9123802578789899</v>
      </c>
      <c r="O58" s="130">
        <v>2.9960042562172702</v>
      </c>
      <c r="P58" s="130">
        <v>2.7781814566608398</v>
      </c>
      <c r="Q58" s="130">
        <v>2.7750229572128</v>
      </c>
      <c r="R58" s="130">
        <v>2.7780457740472899</v>
      </c>
    </row>
    <row r="59" spans="1:18" x14ac:dyDescent="0.25">
      <c r="A59" s="130" t="s">
        <v>443</v>
      </c>
      <c r="B59" s="130" t="s">
        <v>386</v>
      </c>
      <c r="C59" s="130">
        <v>-78.004206225536194</v>
      </c>
      <c r="D59" s="130">
        <v>-79.800140552126905</v>
      </c>
      <c r="E59" s="130">
        <v>-78.712376304806298</v>
      </c>
      <c r="F59" s="130">
        <v>-77.929035016371799</v>
      </c>
      <c r="G59" s="130" t="s">
        <v>528</v>
      </c>
      <c r="H59" s="130">
        <v>-79.465160085144404</v>
      </c>
      <c r="I59" s="130">
        <v>-67.993515766261197</v>
      </c>
      <c r="J59" s="130">
        <v>-98.972229643919107</v>
      </c>
      <c r="K59" s="130">
        <v>-78.014112601878495</v>
      </c>
      <c r="L59" s="130">
        <v>-77.179941803812994</v>
      </c>
      <c r="M59" s="130">
        <v>-78.120177655337102</v>
      </c>
      <c r="N59" s="130">
        <v>-67.858858371930793</v>
      </c>
      <c r="O59" s="130">
        <v>-76.569422099323404</v>
      </c>
      <c r="P59" s="130">
        <v>-78.003565864519899</v>
      </c>
      <c r="Q59" s="130">
        <v>-78.015293634543795</v>
      </c>
      <c r="R59" s="130">
        <v>-78.004074036890003</v>
      </c>
    </row>
    <row r="60" spans="1:18" x14ac:dyDescent="0.25">
      <c r="A60" s="130" t="s">
        <v>444</v>
      </c>
      <c r="B60" s="130" t="s">
        <v>386</v>
      </c>
      <c r="C60" s="130">
        <v>45.217764117565899</v>
      </c>
      <c r="D60" s="130">
        <v>43.847817413705101</v>
      </c>
      <c r="E60" s="130">
        <v>44.604408886387802</v>
      </c>
      <c r="F60" s="130">
        <v>45.308417988990001</v>
      </c>
      <c r="G60" s="130" t="s">
        <v>528</v>
      </c>
      <c r="H60" s="130">
        <v>43.851916247096</v>
      </c>
      <c r="I60" s="130">
        <v>45.599368495975398</v>
      </c>
      <c r="J60" s="130">
        <v>49.146225363815297</v>
      </c>
      <c r="K60" s="130">
        <v>45.213229530929603</v>
      </c>
      <c r="L60" s="130">
        <v>45.949594791598201</v>
      </c>
      <c r="M60" s="130">
        <v>45.134591875951401</v>
      </c>
      <c r="N60" s="130">
        <v>53.535744485748502</v>
      </c>
      <c r="O60" s="130">
        <v>46.460560521075998</v>
      </c>
      <c r="P60" s="130">
        <v>45.217678098308603</v>
      </c>
      <c r="Q60" s="130">
        <v>45.211608543247202</v>
      </c>
      <c r="R60" s="130">
        <v>45.217618080986803</v>
      </c>
    </row>
    <row r="61" spans="1:18" x14ac:dyDescent="0.25">
      <c r="A61" s="130" t="s">
        <v>445</v>
      </c>
      <c r="C61" s="130">
        <v>1.21542809543868</v>
      </c>
      <c r="D61" s="130">
        <v>1.203889357132</v>
      </c>
      <c r="E61" s="130">
        <v>1.21336171845626</v>
      </c>
      <c r="F61" s="130">
        <v>1.21554667982009</v>
      </c>
      <c r="G61" s="130" t="s">
        <v>528</v>
      </c>
      <c r="H61" s="130">
        <v>1.21156464179595</v>
      </c>
      <c r="I61" s="130">
        <v>1.46806324298174</v>
      </c>
      <c r="J61" s="130">
        <v>1.09919218609119</v>
      </c>
      <c r="K61" s="130">
        <v>1.21575084942555</v>
      </c>
      <c r="L61" s="130">
        <v>1.2206109195074699</v>
      </c>
      <c r="M61" s="130">
        <v>1.21474495283038</v>
      </c>
      <c r="N61" s="130">
        <v>1.24243565819061</v>
      </c>
      <c r="O61" s="130">
        <v>1.2192947049296501</v>
      </c>
      <c r="P61" s="130">
        <v>1.2154319331110599</v>
      </c>
      <c r="Q61" s="130">
        <v>1.2153556818519999</v>
      </c>
      <c r="R61" s="130">
        <v>1.21543800502611</v>
      </c>
    </row>
    <row r="62" spans="1:18" x14ac:dyDescent="0.25">
      <c r="A62" s="130" t="s">
        <v>446</v>
      </c>
      <c r="C62" s="130">
        <v>0.91383843493183203</v>
      </c>
      <c r="D62" s="130">
        <v>0.92017647808521197</v>
      </c>
      <c r="E62" s="130">
        <v>0.917100336112879</v>
      </c>
      <c r="F62" s="130">
        <v>0.91339023690106003</v>
      </c>
      <c r="G62" s="130" t="s">
        <v>528</v>
      </c>
      <c r="H62" s="130">
        <v>0.92067278480639503</v>
      </c>
      <c r="I62" s="130">
        <v>0.90425763274831805</v>
      </c>
      <c r="J62" s="130">
        <v>0.89460391112884297</v>
      </c>
      <c r="K62" s="130">
        <v>0.86905089985559902</v>
      </c>
      <c r="L62" s="130">
        <v>0.91018936201015999</v>
      </c>
      <c r="M62" s="130">
        <v>0.91428910558371002</v>
      </c>
      <c r="N62" s="130">
        <v>0.87843784112452294</v>
      </c>
      <c r="O62" s="130">
        <v>0.90782972942070905</v>
      </c>
      <c r="P62" s="130">
        <v>0.91384028557557495</v>
      </c>
      <c r="Q62" s="130">
        <v>0.91387111064546001</v>
      </c>
      <c r="R62" s="130">
        <v>0.91383928188060404</v>
      </c>
    </row>
    <row r="63" spans="1:18" x14ac:dyDescent="0.25">
      <c r="A63" s="130" t="s">
        <v>447</v>
      </c>
      <c r="B63" s="130" t="s">
        <v>386</v>
      </c>
      <c r="C63" s="130">
        <v>1.0942853372922501</v>
      </c>
      <c r="D63" s="130">
        <v>1.0867480573736199</v>
      </c>
      <c r="E63" s="130">
        <v>1.0903932324771499</v>
      </c>
      <c r="F63" s="130">
        <v>1.09482230004208</v>
      </c>
      <c r="G63" s="130" t="s">
        <v>528</v>
      </c>
      <c r="H63" s="130">
        <v>1.0861622245196301</v>
      </c>
      <c r="I63" s="130">
        <v>1.1058795234724099</v>
      </c>
      <c r="J63" s="130">
        <v>1.1178131322253699</v>
      </c>
      <c r="K63" s="130">
        <v>1.1506805874847601</v>
      </c>
      <c r="L63" s="130">
        <v>1.0986724760125699</v>
      </c>
      <c r="M63" s="130">
        <v>1.09374594304235</v>
      </c>
      <c r="N63" s="130">
        <v>1.1383844743298599</v>
      </c>
      <c r="O63" s="130">
        <v>1.10152814739621</v>
      </c>
      <c r="P63" s="130">
        <v>1.09428312122414</v>
      </c>
      <c r="Q63" s="130">
        <v>1.0942462108181801</v>
      </c>
      <c r="R63" s="130">
        <v>1.0942843231055699</v>
      </c>
    </row>
    <row r="64" spans="1:18" x14ac:dyDescent="0.25">
      <c r="A64" s="130" t="s">
        <v>448</v>
      </c>
      <c r="C64" s="130">
        <v>23.341375226853199</v>
      </c>
      <c r="D64" s="130">
        <v>22.2748501183667</v>
      </c>
      <c r="E64" s="130">
        <v>22.790642395516201</v>
      </c>
      <c r="F64" s="130">
        <v>23.4173554559545</v>
      </c>
      <c r="G64" s="130" t="s">
        <v>528</v>
      </c>
      <c r="H64" s="130">
        <v>22.191954769528198</v>
      </c>
      <c r="I64" s="130">
        <v>24.981952571346199</v>
      </c>
      <c r="J64" s="130">
        <v>26.6705582098901</v>
      </c>
      <c r="K64" s="130">
        <v>31.321303129093501</v>
      </c>
      <c r="L64" s="130">
        <v>23.962155355778101</v>
      </c>
      <c r="M64" s="130">
        <v>23.265050940492301</v>
      </c>
      <c r="N64" s="130">
        <v>29.581403117675599</v>
      </c>
      <c r="O64" s="130">
        <v>24.366232856564402</v>
      </c>
      <c r="P64" s="130">
        <v>23.341061653215899</v>
      </c>
      <c r="Q64" s="130">
        <v>23.335838830773</v>
      </c>
      <c r="R64" s="130">
        <v>23.3412317194386</v>
      </c>
    </row>
    <row r="65" spans="1:18" x14ac:dyDescent="0.25">
      <c r="A65" s="130" t="s">
        <v>449</v>
      </c>
      <c r="C65" s="130">
        <v>0.12163992259716599</v>
      </c>
      <c r="D65" s="130">
        <v>0.12743477760948799</v>
      </c>
      <c r="E65" s="130">
        <v>0.12431775797962499</v>
      </c>
      <c r="F65" s="130">
        <v>0.12121183338013</v>
      </c>
      <c r="G65" s="130" t="s">
        <v>528</v>
      </c>
      <c r="H65" s="130">
        <v>0.12770562502070101</v>
      </c>
      <c r="I65" s="130">
        <v>0.11501420256563299</v>
      </c>
      <c r="J65" s="130">
        <v>0.108349656563659</v>
      </c>
      <c r="K65" s="142">
        <v>7.2751177029233893E-2</v>
      </c>
      <c r="L65" s="130">
        <v>0.115028193941641</v>
      </c>
      <c r="M65" s="130">
        <v>0.53651422669152904</v>
      </c>
      <c r="N65" s="142">
        <v>9.1689923314516503E-2</v>
      </c>
      <c r="O65" s="130">
        <v>0.11648132250054</v>
      </c>
      <c r="P65" s="130">
        <v>0.121641599160804</v>
      </c>
      <c r="Q65" s="130">
        <v>0.12166703254353101</v>
      </c>
      <c r="R65" s="130">
        <v>0.12164064536850901</v>
      </c>
    </row>
    <row r="66" spans="1:18" x14ac:dyDescent="0.25">
      <c r="A66" s="130" t="s">
        <v>450</v>
      </c>
      <c r="C66" s="130">
        <v>12.040878486105999</v>
      </c>
      <c r="D66" s="130">
        <v>9.8032593581703402</v>
      </c>
      <c r="E66" s="130">
        <v>11.2925509774152</v>
      </c>
      <c r="F66" s="130">
        <v>12.1332494143772</v>
      </c>
      <c r="G66" s="130" t="s">
        <v>528</v>
      </c>
      <c r="H66" s="130">
        <v>10.335700863417999</v>
      </c>
      <c r="I66" s="130">
        <v>8.8827189118484995</v>
      </c>
      <c r="J66" s="130">
        <v>5.3707545112085802</v>
      </c>
      <c r="K66" s="130">
        <v>-8.8825295616525004</v>
      </c>
      <c r="L66" s="130">
        <v>12.609920959287599</v>
      </c>
      <c r="M66" s="130">
        <v>11.921746923003299</v>
      </c>
      <c r="N66" s="130">
        <v>22.612084728558301</v>
      </c>
      <c r="O66" s="130">
        <v>13.630740475677801</v>
      </c>
      <c r="P66" s="130">
        <v>12.0415212702611</v>
      </c>
      <c r="Q66" s="130">
        <v>12.029737303780699</v>
      </c>
      <c r="R66" s="130">
        <v>12.041158457894101</v>
      </c>
    </row>
    <row r="67" spans="1:18" x14ac:dyDescent="0.25">
      <c r="A67" s="130" t="s">
        <v>451</v>
      </c>
      <c r="B67" s="130" t="s">
        <v>386</v>
      </c>
      <c r="C67" s="130">
        <v>32.8953780747633</v>
      </c>
      <c r="D67" s="130">
        <v>31.579722652763</v>
      </c>
      <c r="E67" s="130">
        <v>32.252368185370401</v>
      </c>
      <c r="F67" s="130">
        <v>32.989060458864699</v>
      </c>
      <c r="G67" s="130" t="s">
        <v>528</v>
      </c>
      <c r="H67" s="130">
        <v>31.5411510897782</v>
      </c>
      <c r="I67" s="130">
        <v>34.000257503993097</v>
      </c>
      <c r="J67" s="130">
        <v>35.084783226963602</v>
      </c>
      <c r="K67" s="130">
        <v>41.573304030576701</v>
      </c>
      <c r="L67" s="130">
        <v>33.599329006538703</v>
      </c>
      <c r="M67" s="130">
        <v>32.805641281749601</v>
      </c>
      <c r="N67" s="130">
        <v>40.986407661841497</v>
      </c>
      <c r="O67" s="130">
        <v>34.130420309050201</v>
      </c>
      <c r="P67" s="130">
        <v>32.8951205928063</v>
      </c>
      <c r="Q67" s="130">
        <v>32.889129517913197</v>
      </c>
      <c r="R67" s="130">
        <v>32.8952354283701</v>
      </c>
    </row>
    <row r="68" spans="1:18" x14ac:dyDescent="0.25">
      <c r="A68" s="130" t="s">
        <v>452</v>
      </c>
      <c r="B68" s="130" t="s">
        <v>386</v>
      </c>
      <c r="C68" s="130">
        <v>-8.0333401407109992</v>
      </c>
      <c r="D68" s="130">
        <v>-6.46970551389854</v>
      </c>
      <c r="E68" s="130">
        <v>-8.0060572898822393</v>
      </c>
      <c r="F68" s="130">
        <v>-8.0178259850391491</v>
      </c>
      <c r="G68" s="130" t="s">
        <v>528</v>
      </c>
      <c r="H68" s="130">
        <v>-7.8448405835249604</v>
      </c>
      <c r="I68" s="130">
        <v>-8.1919185170035096</v>
      </c>
      <c r="J68" s="130">
        <v>-8.1464360515093208</v>
      </c>
      <c r="K68" s="130">
        <v>-7.33562074960619</v>
      </c>
      <c r="L68" s="130">
        <v>-8.3738357160741508</v>
      </c>
      <c r="M68" s="130">
        <v>-7.9940915136178701</v>
      </c>
      <c r="N68" s="130">
        <v>-9.3657814611921406</v>
      </c>
      <c r="O68" s="130">
        <v>-8.2359243390311203</v>
      </c>
      <c r="P68" s="130">
        <v>-8.0336590715238305</v>
      </c>
      <c r="Q68" s="130">
        <v>-8.0276445214869803</v>
      </c>
      <c r="R68" s="130">
        <v>-8.0342130889334804</v>
      </c>
    </row>
    <row r="69" spans="1:18" x14ac:dyDescent="0.25">
      <c r="A69" s="130" t="s">
        <v>453</v>
      </c>
      <c r="B69" s="130" t="s">
        <v>381</v>
      </c>
      <c r="C69" s="130">
        <v>536.43922694541595</v>
      </c>
      <c r="D69" s="130">
        <v>536.66375162415</v>
      </c>
      <c r="E69" s="130">
        <v>536.97896661834898</v>
      </c>
      <c r="F69" s="130">
        <v>536.40846639097799</v>
      </c>
      <c r="G69" s="130" t="s">
        <v>528</v>
      </c>
      <c r="H69" s="130">
        <v>537.32730309856197</v>
      </c>
      <c r="I69" s="130">
        <v>526.33532567879604</v>
      </c>
      <c r="J69" s="130">
        <v>515.51665342891999</v>
      </c>
      <c r="K69" s="130">
        <v>513.38331220198199</v>
      </c>
      <c r="L69" s="130">
        <v>535.50209695132799</v>
      </c>
      <c r="M69" s="130">
        <v>536.513360985281</v>
      </c>
      <c r="N69" s="130">
        <v>531.79719292179595</v>
      </c>
      <c r="O69" s="130">
        <v>535.57300081168296</v>
      </c>
      <c r="P69" s="130">
        <v>536.44068333385405</v>
      </c>
      <c r="Q69" s="130">
        <v>536.44735924957399</v>
      </c>
      <c r="R69" s="130">
        <v>536.43963732934799</v>
      </c>
    </row>
    <row r="70" spans="1:18" x14ac:dyDescent="0.25">
      <c r="A70" s="130" t="s">
        <v>454</v>
      </c>
      <c r="C70" s="130">
        <v>1494.43153046715</v>
      </c>
      <c r="D70" s="130">
        <v>1530.21266843946</v>
      </c>
      <c r="E70" s="130">
        <v>1520.2331884493601</v>
      </c>
      <c r="F70" s="130">
        <v>1503.0555515912899</v>
      </c>
      <c r="G70" s="130" t="s">
        <v>528</v>
      </c>
      <c r="H70" s="130">
        <v>1529.25273612704</v>
      </c>
      <c r="I70" s="130">
        <v>1406.4115517718001</v>
      </c>
      <c r="J70" s="130">
        <v>1302.6827444370699</v>
      </c>
      <c r="K70" s="130">
        <v>1201.3965260417001</v>
      </c>
      <c r="L70" s="130">
        <v>1447.5203023158999</v>
      </c>
      <c r="M70" s="130">
        <v>1500.3624965674101</v>
      </c>
      <c r="N70" s="130">
        <v>3904.5625102827698</v>
      </c>
      <c r="O70" s="130">
        <v>1438.1283906061301</v>
      </c>
      <c r="P70" s="130">
        <v>1494.4458354660901</v>
      </c>
      <c r="Q70" s="130">
        <v>1495.7820465710099</v>
      </c>
      <c r="R70" s="130">
        <v>1494.4376991474601</v>
      </c>
    </row>
    <row r="71" spans="1:18" x14ac:dyDescent="0.25">
      <c r="A71" s="130" t="s">
        <v>455</v>
      </c>
      <c r="B71" s="130" t="s">
        <v>456</v>
      </c>
      <c r="C71" s="130">
        <v>0.32792728169080998</v>
      </c>
      <c r="D71" s="130">
        <v>0.34596309031897998</v>
      </c>
      <c r="E71" s="130">
        <v>0.33641291000002499</v>
      </c>
      <c r="F71" s="130">
        <v>0.32679818143072698</v>
      </c>
      <c r="G71" s="130" t="s">
        <v>528</v>
      </c>
      <c r="H71" s="130">
        <v>0.345900429603342</v>
      </c>
      <c r="I71" s="130">
        <v>0.32387530890917199</v>
      </c>
      <c r="J71" s="130">
        <v>0.31500490755191302</v>
      </c>
      <c r="K71" s="130">
        <v>0.31603524872147898</v>
      </c>
      <c r="L71" s="130">
        <v>0.30766554802903501</v>
      </c>
      <c r="M71" s="130">
        <v>0.32912008813081201</v>
      </c>
      <c r="N71" s="130">
        <v>0.234539409145744</v>
      </c>
      <c r="O71" s="130">
        <v>0.31203203757127701</v>
      </c>
      <c r="P71" s="130">
        <v>0.32792849286120201</v>
      </c>
      <c r="Q71" s="130">
        <v>0.32801722030543301</v>
      </c>
      <c r="R71" s="130">
        <v>0.32792885459288201</v>
      </c>
    </row>
    <row r="72" spans="1:18" x14ac:dyDescent="0.25">
      <c r="A72" s="130" t="s">
        <v>457</v>
      </c>
      <c r="C72" s="130">
        <v>74.855362723999605</v>
      </c>
      <c r="D72" s="130">
        <v>78.358834415807195</v>
      </c>
      <c r="E72" s="130">
        <v>76.282027835240399</v>
      </c>
      <c r="F72" s="130">
        <v>74.665886829940206</v>
      </c>
      <c r="G72" s="130" t="s">
        <v>528</v>
      </c>
      <c r="H72" s="130">
        <v>77.998959057715297</v>
      </c>
      <c r="I72" s="130">
        <v>74.783288041733599</v>
      </c>
      <c r="J72" s="130">
        <v>74.703860829162096</v>
      </c>
      <c r="K72" s="130">
        <v>75.767774284404297</v>
      </c>
      <c r="L72" s="130">
        <v>74.445752629956601</v>
      </c>
      <c r="M72" s="130">
        <v>75.068036183134694</v>
      </c>
      <c r="N72" s="130">
        <v>57.428337674531001</v>
      </c>
      <c r="O72" s="130">
        <v>72.024847353933396</v>
      </c>
      <c r="P72" s="130">
        <v>74.855342587347295</v>
      </c>
      <c r="Q72" s="130">
        <v>74.873000532216295</v>
      </c>
      <c r="R72" s="130">
        <v>74.855324569353797</v>
      </c>
    </row>
    <row r="73" spans="1:18" x14ac:dyDescent="0.25">
      <c r="A73" s="130" t="s">
        <v>458</v>
      </c>
      <c r="C73" s="130">
        <v>3.93270812010259</v>
      </c>
      <c r="D73" s="130">
        <v>3.9283977630161901</v>
      </c>
      <c r="E73" s="130">
        <v>3.96387218585128</v>
      </c>
      <c r="F73" s="130">
        <v>3.9299520047660601</v>
      </c>
      <c r="G73" s="130" t="s">
        <v>528</v>
      </c>
      <c r="H73" s="130">
        <v>3.9825094719415799</v>
      </c>
      <c r="I73" s="130">
        <v>3.5987289348800999</v>
      </c>
      <c r="J73" s="130">
        <v>3.2315389174514899</v>
      </c>
      <c r="K73" s="130">
        <v>3.0998032375240001</v>
      </c>
      <c r="L73" s="130">
        <v>3.8930659313992302</v>
      </c>
      <c r="M73" s="130">
        <v>3.9362008068977801</v>
      </c>
      <c r="N73" s="130">
        <v>3.6520544480589399</v>
      </c>
      <c r="O73" s="130">
        <v>3.88502239030346</v>
      </c>
      <c r="P73" s="130">
        <v>3.9327667125166701</v>
      </c>
      <c r="Q73" s="130">
        <v>3.9330047546022699</v>
      </c>
      <c r="R73" s="130">
        <v>3.9327513238865199</v>
      </c>
    </row>
    <row r="74" spans="1:18" x14ac:dyDescent="0.25">
      <c r="A74" s="130" t="s">
        <v>459</v>
      </c>
      <c r="C74" s="130">
        <v>106.84910490534</v>
      </c>
      <c r="D74" s="130">
        <v>106.739998356827</v>
      </c>
      <c r="E74" s="130">
        <v>107.43836193682</v>
      </c>
      <c r="F74" s="130">
        <v>106.636371950783</v>
      </c>
      <c r="G74" s="130" t="s">
        <v>528</v>
      </c>
      <c r="H74" s="130">
        <v>106.738087800312</v>
      </c>
      <c r="I74" s="130">
        <v>105.431697135265</v>
      </c>
      <c r="J74" s="130">
        <v>106.832815520327</v>
      </c>
      <c r="K74" s="130">
        <v>106.849623757223</v>
      </c>
      <c r="L74" s="130">
        <v>106.908466241474</v>
      </c>
      <c r="M74" s="130">
        <v>106.953135698057</v>
      </c>
      <c r="N74" s="130">
        <v>114.340934200825</v>
      </c>
      <c r="O74" s="130">
        <v>107.533693205573</v>
      </c>
      <c r="P74" s="130">
        <v>106.850237708118</v>
      </c>
      <c r="Q74" s="130">
        <v>106.831698349137</v>
      </c>
      <c r="R74" s="130">
        <v>106.84859723990699</v>
      </c>
    </row>
    <row r="75" spans="1:18" x14ac:dyDescent="0.25">
      <c r="A75" s="130" t="s">
        <v>460</v>
      </c>
      <c r="B75" s="130" t="s">
        <v>386</v>
      </c>
      <c r="C75" s="130">
        <v>116.626159199727</v>
      </c>
      <c r="D75" s="130">
        <v>116.401127796514</v>
      </c>
      <c r="E75" s="130">
        <v>117.80238939357901</v>
      </c>
      <c r="F75" s="130">
        <v>116.210886199988</v>
      </c>
      <c r="G75" s="130" t="s">
        <v>528</v>
      </c>
      <c r="H75" s="130">
        <v>116.39912882098599</v>
      </c>
      <c r="I75" s="130">
        <v>113.92593588360501</v>
      </c>
      <c r="J75" s="130">
        <v>116.595040331673</v>
      </c>
      <c r="K75" s="130">
        <v>116.62715928563399</v>
      </c>
      <c r="L75" s="130">
        <v>116.748771815737</v>
      </c>
      <c r="M75" s="130">
        <v>116.829727678098</v>
      </c>
      <c r="N75" s="130">
        <v>136.10191787844499</v>
      </c>
      <c r="O75" s="130">
        <v>118.010835912236</v>
      </c>
      <c r="P75" s="130">
        <v>116.628362429273</v>
      </c>
      <c r="Q75" s="130">
        <v>116.59194956399</v>
      </c>
      <c r="R75" s="130">
        <v>116.625173505877</v>
      </c>
    </row>
    <row r="76" spans="1:18" x14ac:dyDescent="0.25">
      <c r="A76" s="130" t="s">
        <v>461</v>
      </c>
      <c r="B76" s="130" t="s">
        <v>381</v>
      </c>
      <c r="C76" s="130">
        <v>205.60804337773899</v>
      </c>
      <c r="D76" s="130">
        <v>205.42300876855401</v>
      </c>
      <c r="E76" s="130">
        <v>208.24078631152599</v>
      </c>
      <c r="F76" s="130">
        <v>204.71438907945901</v>
      </c>
      <c r="G76" s="130" t="s">
        <v>528</v>
      </c>
      <c r="H76" s="130">
        <v>205.47753950080599</v>
      </c>
      <c r="I76" s="130">
        <v>201.326243406836</v>
      </c>
      <c r="J76" s="130">
        <v>205.628812663573</v>
      </c>
      <c r="K76" s="130">
        <v>205.597705705642</v>
      </c>
      <c r="L76" s="130">
        <v>206.92136791050899</v>
      </c>
      <c r="M76" s="130">
        <v>206.020966110199</v>
      </c>
      <c r="N76" s="130">
        <v>225.32632173388001</v>
      </c>
      <c r="O76" s="130">
        <v>208.20497967166801</v>
      </c>
      <c r="P76" s="130">
        <v>205.61360294178201</v>
      </c>
      <c r="Q76" s="130">
        <v>205.53710391974201</v>
      </c>
      <c r="R76" s="130">
        <v>205.60578968276801</v>
      </c>
    </row>
    <row r="77" spans="1:18" x14ac:dyDescent="0.25">
      <c r="A77" s="130" t="s">
        <v>462</v>
      </c>
      <c r="C77" s="130">
        <v>274.55898409455898</v>
      </c>
      <c r="D77" s="130">
        <v>274.509461452339</v>
      </c>
      <c r="E77" s="130">
        <v>276.36930310319201</v>
      </c>
      <c r="F77" s="130">
        <v>273.99716635695103</v>
      </c>
      <c r="G77" s="130" t="s">
        <v>528</v>
      </c>
      <c r="H77" s="130">
        <v>274.56531865218699</v>
      </c>
      <c r="I77" s="130">
        <v>281.79333739146398</v>
      </c>
      <c r="J77" s="130">
        <v>274.289402443423</v>
      </c>
      <c r="K77" s="130">
        <v>274.56245036249601</v>
      </c>
      <c r="L77" s="130">
        <v>275.341763306872</v>
      </c>
      <c r="M77" s="130">
        <v>274.82495454443699</v>
      </c>
      <c r="N77" s="130">
        <v>288.16900760545099</v>
      </c>
      <c r="O77" s="130">
        <v>276.248185312945</v>
      </c>
      <c r="P77" s="130">
        <v>274.562601622123</v>
      </c>
      <c r="Q77" s="130">
        <v>274.51475859668398</v>
      </c>
      <c r="R77" s="130">
        <v>274.55772837523301</v>
      </c>
    </row>
    <row r="78" spans="1:18" x14ac:dyDescent="0.25">
      <c r="A78" s="130" t="s">
        <v>463</v>
      </c>
      <c r="C78" s="130">
        <v>358.867190947555</v>
      </c>
      <c r="D78" s="130">
        <v>357.01506409476701</v>
      </c>
      <c r="E78" s="130">
        <v>358.65404412117402</v>
      </c>
      <c r="F78" s="130">
        <v>358.90712179795202</v>
      </c>
      <c r="G78" s="130" t="s">
        <v>528</v>
      </c>
      <c r="H78" s="130">
        <v>358.51341940412999</v>
      </c>
      <c r="I78" s="130">
        <v>397.86345030643798</v>
      </c>
      <c r="J78" s="130">
        <v>354.15777799691602</v>
      </c>
      <c r="K78" s="130">
        <v>358.87096775093102</v>
      </c>
      <c r="L78" s="130">
        <v>359.33297879923799</v>
      </c>
      <c r="M78" s="130">
        <v>358.76740533887698</v>
      </c>
      <c r="N78" s="130">
        <v>361.26283971533002</v>
      </c>
      <c r="O78" s="130">
        <v>359.13222568191401</v>
      </c>
      <c r="P78" s="130">
        <v>358.86735962053399</v>
      </c>
      <c r="Q78" s="130">
        <v>358.860670329985</v>
      </c>
      <c r="R78" s="130">
        <v>358.86931401632</v>
      </c>
    </row>
    <row r="79" spans="1:18" x14ac:dyDescent="0.25">
      <c r="A79" s="130" t="s">
        <v>464</v>
      </c>
      <c r="B79" s="130" t="s">
        <v>381</v>
      </c>
      <c r="C79" s="130">
        <v>378.75476571037302</v>
      </c>
      <c r="D79" s="130">
        <v>377.92144988748902</v>
      </c>
      <c r="E79" s="130">
        <v>378.47842887603002</v>
      </c>
      <c r="F79" s="130">
        <v>378.78868187610101</v>
      </c>
      <c r="G79" s="130" t="s">
        <v>528</v>
      </c>
      <c r="H79" s="130">
        <v>378.39736110250698</v>
      </c>
      <c r="I79" s="130">
        <v>423.70192178917301</v>
      </c>
      <c r="J79" s="130">
        <v>373.99169367391499</v>
      </c>
      <c r="K79" s="130">
        <v>378.82962184872702</v>
      </c>
      <c r="L79" s="130">
        <v>379.21384644432999</v>
      </c>
      <c r="M79" s="130">
        <v>378.68453183431302</v>
      </c>
      <c r="N79" s="130">
        <v>382.303325408305</v>
      </c>
      <c r="O79" s="130">
        <v>379.100688843554</v>
      </c>
      <c r="P79" s="130">
        <v>378.75480475707201</v>
      </c>
      <c r="Q79" s="130">
        <v>378.74987595508298</v>
      </c>
      <c r="R79" s="130">
        <v>378.75568267988899</v>
      </c>
    </row>
    <row r="80" spans="1:18" x14ac:dyDescent="0.25">
      <c r="A80" s="130" t="s">
        <v>465</v>
      </c>
      <c r="B80" s="130" t="s">
        <v>395</v>
      </c>
      <c r="C80" s="130">
        <v>440.59439773239501</v>
      </c>
      <c r="D80" s="130">
        <v>441.06495234696501</v>
      </c>
      <c r="E80" s="130">
        <v>440.72328057479899</v>
      </c>
      <c r="F80" s="130">
        <v>440.59995541234201</v>
      </c>
      <c r="G80" s="130" t="s">
        <v>528</v>
      </c>
      <c r="H80" s="130">
        <v>440.86641045591102</v>
      </c>
      <c r="I80" s="130">
        <v>444.32021154910802</v>
      </c>
      <c r="J80" s="130">
        <v>405.68519305914901</v>
      </c>
      <c r="K80" s="130">
        <v>440.55888607129498</v>
      </c>
      <c r="L80" s="130">
        <v>440.26319724687897</v>
      </c>
      <c r="M80" s="130">
        <v>440.63121174398799</v>
      </c>
      <c r="N80" s="130">
        <v>439.29782565668103</v>
      </c>
      <c r="O80" s="130">
        <v>440.29175071076202</v>
      </c>
      <c r="P80" s="130">
        <v>440.59579268419498</v>
      </c>
      <c r="Q80" s="130">
        <v>440.600053801782</v>
      </c>
      <c r="R80" s="130">
        <v>440.593811631937</v>
      </c>
    </row>
    <row r="81" spans="1:18" x14ac:dyDescent="0.25">
      <c r="A81" s="130" t="s">
        <v>466</v>
      </c>
      <c r="B81" s="130" t="s">
        <v>386</v>
      </c>
      <c r="C81" s="130">
        <v>493.86393972149301</v>
      </c>
      <c r="D81" s="130">
        <v>494.50706244749603</v>
      </c>
      <c r="E81" s="130">
        <v>494.50241087580702</v>
      </c>
      <c r="F81" s="130">
        <v>493.86816867147098</v>
      </c>
      <c r="G81" s="130" t="s">
        <v>528</v>
      </c>
      <c r="H81" s="130">
        <v>494.76667812804601</v>
      </c>
      <c r="I81" s="130">
        <v>494.33154393932</v>
      </c>
      <c r="J81" s="130">
        <v>457.39715524832798</v>
      </c>
      <c r="K81" s="130">
        <v>492.54373888782402</v>
      </c>
      <c r="L81" s="130">
        <v>493.40766827559497</v>
      </c>
      <c r="M81" s="130">
        <v>493.90649102462999</v>
      </c>
      <c r="N81" s="130">
        <v>490.98569992241198</v>
      </c>
      <c r="O81" s="130">
        <v>493.30367858531798</v>
      </c>
      <c r="P81" s="130">
        <v>493.86550567908699</v>
      </c>
      <c r="Q81" s="130">
        <v>493.87185759566501</v>
      </c>
      <c r="R81" s="130">
        <v>493.86365157846399</v>
      </c>
    </row>
    <row r="82" spans="1:18" x14ac:dyDescent="0.25">
      <c r="A82" s="130" t="s">
        <v>467</v>
      </c>
      <c r="B82" s="130" t="s">
        <v>386</v>
      </c>
      <c r="C82" s="130">
        <v>509.768579882219</v>
      </c>
      <c r="D82" s="130">
        <v>509.57950512931399</v>
      </c>
      <c r="E82" s="130">
        <v>510.40501269491398</v>
      </c>
      <c r="F82" s="130">
        <v>509.748461585109</v>
      </c>
      <c r="G82" s="130" t="s">
        <v>528</v>
      </c>
      <c r="H82" s="130">
        <v>510.75095807806503</v>
      </c>
      <c r="I82" s="130">
        <v>496.30196859302902</v>
      </c>
      <c r="J82" s="130">
        <v>476.43275445235702</v>
      </c>
      <c r="K82" s="130">
        <v>498.24864043165002</v>
      </c>
      <c r="L82" s="130">
        <v>508.738664107288</v>
      </c>
      <c r="M82" s="130">
        <v>509.85240227524002</v>
      </c>
      <c r="N82" s="130">
        <v>503.833834678541</v>
      </c>
      <c r="O82" s="130">
        <v>508.76539103244198</v>
      </c>
      <c r="P82" s="130">
        <v>509.76994412051801</v>
      </c>
      <c r="Q82" s="130">
        <v>509.779469580431</v>
      </c>
      <c r="R82" s="130">
        <v>509.76902039377899</v>
      </c>
    </row>
    <row r="83" spans="1:18" x14ac:dyDescent="0.25">
      <c r="A83" s="130" t="s">
        <v>468</v>
      </c>
      <c r="B83" s="130" t="s">
        <v>456</v>
      </c>
      <c r="C83" s="130">
        <v>583.92076333178704</v>
      </c>
      <c r="D83" s="130">
        <v>583.98521479855901</v>
      </c>
      <c r="E83" s="130">
        <v>584.08318866161005</v>
      </c>
      <c r="F83" s="130">
        <v>583.88592610713897</v>
      </c>
      <c r="G83" s="130" t="s">
        <v>528</v>
      </c>
      <c r="H83" s="130">
        <v>584.22981913985996</v>
      </c>
      <c r="I83" s="130">
        <v>581.46638607727198</v>
      </c>
      <c r="J83" s="130">
        <v>578.94454469569598</v>
      </c>
      <c r="K83" s="130">
        <v>536.39626697962001</v>
      </c>
      <c r="L83" s="130">
        <v>583.62845190962105</v>
      </c>
      <c r="M83" s="130">
        <v>583.93658028001198</v>
      </c>
      <c r="N83" s="130">
        <v>582.88624592394001</v>
      </c>
      <c r="O83" s="130">
        <v>583.69371211898601</v>
      </c>
      <c r="P83" s="130">
        <v>583.92158068164099</v>
      </c>
      <c r="Q83" s="130">
        <v>583.91915684531205</v>
      </c>
      <c r="R83" s="130">
        <v>583.92107519901401</v>
      </c>
    </row>
    <row r="84" spans="1:18" x14ac:dyDescent="0.25">
      <c r="A84" s="130" t="s">
        <v>469</v>
      </c>
      <c r="C84" s="130">
        <v>630.67464873850997</v>
      </c>
      <c r="D84" s="130">
        <v>630.50507309484499</v>
      </c>
      <c r="E84" s="130">
        <v>630.82654907850701</v>
      </c>
      <c r="F84" s="130">
        <v>630.66725191555304</v>
      </c>
      <c r="G84" s="130" t="s">
        <v>528</v>
      </c>
      <c r="H84" s="130">
        <v>630.86178646917699</v>
      </c>
      <c r="I84" s="130">
        <v>628.75361331434794</v>
      </c>
      <c r="J84" s="130">
        <v>626.86451243836905</v>
      </c>
      <c r="K84" s="130">
        <v>583.67537975165499</v>
      </c>
      <c r="L84" s="130">
        <v>630.34729308700298</v>
      </c>
      <c r="M84" s="130">
        <v>630.683661834281</v>
      </c>
      <c r="N84" s="130">
        <v>628.81517188441001</v>
      </c>
      <c r="O84" s="130">
        <v>630.34649066278598</v>
      </c>
      <c r="P84" s="130">
        <v>630.67536733998998</v>
      </c>
      <c r="Q84" s="130">
        <v>630.67508926071196</v>
      </c>
      <c r="R84" s="130">
        <v>630.67518395177501</v>
      </c>
    </row>
    <row r="85" spans="1:18" x14ac:dyDescent="0.25">
      <c r="A85" s="130" t="s">
        <v>470</v>
      </c>
      <c r="C85" s="130">
        <v>0</v>
      </c>
      <c r="D85" s="130">
        <v>0</v>
      </c>
      <c r="E85" s="130">
        <v>0</v>
      </c>
      <c r="F85" s="130">
        <v>0</v>
      </c>
      <c r="G85" s="130" t="s">
        <v>528</v>
      </c>
      <c r="H85" s="130">
        <v>0</v>
      </c>
      <c r="I85" s="130">
        <v>0</v>
      </c>
      <c r="J85" s="130">
        <v>0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</row>
    <row r="86" spans="1:18" x14ac:dyDescent="0.25">
      <c r="A86" s="130" t="s">
        <v>471</v>
      </c>
      <c r="C86" s="130">
        <v>0</v>
      </c>
      <c r="D86" s="130">
        <v>0</v>
      </c>
      <c r="E86" s="130">
        <v>0</v>
      </c>
      <c r="F86" s="130">
        <v>0</v>
      </c>
      <c r="G86" s="130" t="s">
        <v>528</v>
      </c>
      <c r="H86" s="130">
        <v>0</v>
      </c>
      <c r="I86" s="130">
        <v>0</v>
      </c>
      <c r="J86" s="130">
        <v>0</v>
      </c>
      <c r="K86" s="130">
        <v>0</v>
      </c>
      <c r="L86" s="130">
        <v>0</v>
      </c>
      <c r="M86" s="130">
        <v>0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</row>
    <row r="87" spans="1:18" x14ac:dyDescent="0.25">
      <c r="A87" s="130" t="s">
        <v>472</v>
      </c>
      <c r="B87" s="130" t="s">
        <v>386</v>
      </c>
      <c r="C87" s="130">
        <v>0</v>
      </c>
      <c r="D87" s="142">
        <v>9.0808259329473403E-4</v>
      </c>
      <c r="E87" s="130">
        <v>0</v>
      </c>
      <c r="F87" s="130">
        <v>0</v>
      </c>
      <c r="G87" s="130" t="s">
        <v>528</v>
      </c>
      <c r="H87" s="142">
        <v>1.57195125020178E-4</v>
      </c>
      <c r="I87" s="130">
        <v>0</v>
      </c>
      <c r="J87" s="130">
        <v>0</v>
      </c>
      <c r="K87" s="130">
        <v>0</v>
      </c>
      <c r="L87" s="130">
        <v>0</v>
      </c>
      <c r="M87" s="130">
        <v>0</v>
      </c>
      <c r="N87" s="130">
        <v>0</v>
      </c>
      <c r="O87" s="130">
        <v>0</v>
      </c>
      <c r="P87" s="130">
        <v>0</v>
      </c>
      <c r="Q87" s="130">
        <v>0</v>
      </c>
      <c r="R87" s="130">
        <v>0</v>
      </c>
    </row>
    <row r="88" spans="1:18" x14ac:dyDescent="0.25">
      <c r="A88" s="130" t="s">
        <v>473</v>
      </c>
      <c r="C88" s="142">
        <v>8.4157120686757705E-4</v>
      </c>
      <c r="D88" s="142">
        <v>8.48656233555261E-4</v>
      </c>
      <c r="E88" s="142">
        <v>7.4268138586808502E-4</v>
      </c>
      <c r="F88" s="130">
        <v>0</v>
      </c>
      <c r="G88" s="130" t="s">
        <v>528</v>
      </c>
      <c r="H88" s="142">
        <v>5.3046069210419E-4</v>
      </c>
      <c r="I88" s="130">
        <v>0</v>
      </c>
      <c r="J88" s="130">
        <v>0</v>
      </c>
      <c r="K88" s="142">
        <v>2.4168049459847001E-4</v>
      </c>
      <c r="L88" s="130">
        <v>0</v>
      </c>
      <c r="M88" s="142">
        <v>9.5843192430171799E-4</v>
      </c>
      <c r="N88" s="130">
        <v>0</v>
      </c>
      <c r="O88" s="130">
        <v>0</v>
      </c>
      <c r="P88" s="142">
        <v>8.3863083882930196E-4</v>
      </c>
      <c r="Q88" s="142">
        <v>8.7372200625761298E-4</v>
      </c>
      <c r="R88" s="142">
        <v>8.3471911930669E-4</v>
      </c>
    </row>
    <row r="89" spans="1:18" x14ac:dyDescent="0.25">
      <c r="A89" s="130" t="s">
        <v>474</v>
      </c>
      <c r="B89" s="130" t="s">
        <v>395</v>
      </c>
      <c r="C89" s="142">
        <v>8.7308118372333098E-4</v>
      </c>
      <c r="D89" s="142">
        <v>2.58789024823383E-3</v>
      </c>
      <c r="E89" s="142">
        <v>7.8413713933689604E-4</v>
      </c>
      <c r="F89" s="142">
        <v>4.85786537006035E-4</v>
      </c>
      <c r="G89" s="130" t="s">
        <v>528</v>
      </c>
      <c r="H89" s="142">
        <v>9.0804961576367699E-4</v>
      </c>
      <c r="I89" s="130">
        <v>0</v>
      </c>
      <c r="J89" s="130">
        <v>0</v>
      </c>
      <c r="K89" s="142">
        <v>1.0740191954195699E-3</v>
      </c>
      <c r="L89" s="130">
        <v>0</v>
      </c>
      <c r="M89" s="142">
        <v>9.5486535395087496E-4</v>
      </c>
      <c r="N89" s="130">
        <v>0</v>
      </c>
      <c r="O89" s="130">
        <v>0</v>
      </c>
      <c r="P89" s="142">
        <v>8.7184589020472298E-4</v>
      </c>
      <c r="Q89" s="142">
        <v>8.8782856840450197E-4</v>
      </c>
      <c r="R89" s="142">
        <v>8.70248116796276E-4</v>
      </c>
    </row>
    <row r="90" spans="1:18" x14ac:dyDescent="0.25">
      <c r="A90" s="130" t="s">
        <v>475</v>
      </c>
      <c r="B90" s="130" t="s">
        <v>386</v>
      </c>
      <c r="C90" s="142">
        <v>1.1138077572730999E-2</v>
      </c>
      <c r="D90" s="142">
        <v>1.9932025418337902E-2</v>
      </c>
      <c r="E90" s="142">
        <v>1.05407657246825E-2</v>
      </c>
      <c r="F90" s="142">
        <v>1.1039474658233E-2</v>
      </c>
      <c r="G90" s="130" t="s">
        <v>528</v>
      </c>
      <c r="H90" s="142">
        <v>1.2999000847085799E-2</v>
      </c>
      <c r="I90" s="130">
        <v>0</v>
      </c>
      <c r="J90" s="142">
        <v>5.914207838605E-3</v>
      </c>
      <c r="K90" s="142">
        <v>1.16808574226532E-2</v>
      </c>
      <c r="L90" s="142">
        <v>7.1848813792721698E-3</v>
      </c>
      <c r="M90" s="142">
        <v>1.1381699893573601E-2</v>
      </c>
      <c r="N90" s="142">
        <v>1.4026290086272301E-3</v>
      </c>
      <c r="O90" s="142">
        <v>8.3558134148311695E-3</v>
      </c>
      <c r="P90" s="142">
        <v>1.11345116525192E-2</v>
      </c>
      <c r="Q90" s="142">
        <v>1.1195019753119701E-2</v>
      </c>
      <c r="R90" s="142">
        <v>1.11297111956968E-2</v>
      </c>
    </row>
    <row r="91" spans="1:18" x14ac:dyDescent="0.25">
      <c r="A91" s="130" t="s">
        <v>476</v>
      </c>
      <c r="B91" s="130" t="s">
        <v>456</v>
      </c>
      <c r="C91" s="142">
        <v>1.684953951514E-2</v>
      </c>
      <c r="D91" s="142">
        <v>2.54171264062895E-2</v>
      </c>
      <c r="E91" s="142">
        <v>1.63307533721113E-2</v>
      </c>
      <c r="F91" s="142">
        <v>1.67381815162643E-2</v>
      </c>
      <c r="G91" s="130" t="s">
        <v>528</v>
      </c>
      <c r="H91" s="142">
        <v>1.87037269705763E-2</v>
      </c>
      <c r="I91" s="130">
        <v>0</v>
      </c>
      <c r="J91" s="142">
        <v>1.1516334957373701E-2</v>
      </c>
      <c r="K91" s="142">
        <v>1.7366161237656701E-2</v>
      </c>
      <c r="L91" s="142">
        <v>1.35798250790001E-2</v>
      </c>
      <c r="M91" s="142">
        <v>1.7102829411875499E-2</v>
      </c>
      <c r="N91" s="142">
        <v>4.0434032779255499E-3</v>
      </c>
      <c r="O91" s="142">
        <v>1.43070754486141E-2</v>
      </c>
      <c r="P91" s="142">
        <v>1.6846358508747401E-2</v>
      </c>
      <c r="Q91" s="142">
        <v>1.6906218417382501E-2</v>
      </c>
      <c r="R91" s="142">
        <v>1.68415317265504E-2</v>
      </c>
    </row>
    <row r="92" spans="1:18" x14ac:dyDescent="0.25">
      <c r="A92" s="130" t="s">
        <v>477</v>
      </c>
      <c r="B92" s="130" t="s">
        <v>381</v>
      </c>
      <c r="C92" s="142">
        <v>2.0493382453909002E-2</v>
      </c>
      <c r="D92" s="142">
        <v>3.21051379469924E-2</v>
      </c>
      <c r="E92" s="142">
        <v>1.9922927359028699E-2</v>
      </c>
      <c r="F92" s="142">
        <v>2.0564021881257E-2</v>
      </c>
      <c r="G92" s="130" t="s">
        <v>528</v>
      </c>
      <c r="H92" s="142">
        <v>2.2828675516159198E-2</v>
      </c>
      <c r="I92" s="130">
        <v>0</v>
      </c>
      <c r="J92" s="142">
        <v>1.6053856336647399E-2</v>
      </c>
      <c r="K92" s="142">
        <v>2.1104968899494699E-2</v>
      </c>
      <c r="L92" s="142">
        <v>1.7635234185421199E-2</v>
      </c>
      <c r="M92" s="142">
        <v>2.08000102192244E-2</v>
      </c>
      <c r="N92" s="142">
        <v>7.2844392763302002E-3</v>
      </c>
      <c r="O92" s="142">
        <v>1.7928145809560599E-2</v>
      </c>
      <c r="P92" s="142">
        <v>2.0489606594901798E-2</v>
      </c>
      <c r="Q92" s="142">
        <v>2.0559932649289601E-2</v>
      </c>
      <c r="R92" s="142">
        <v>2.0483860227457702E-2</v>
      </c>
    </row>
    <row r="93" spans="1:18" x14ac:dyDescent="0.25">
      <c r="A93" s="130" t="s">
        <v>478</v>
      </c>
      <c r="B93" s="130" t="s">
        <v>381</v>
      </c>
      <c r="C93" s="142">
        <v>2.7878868121237299E-2</v>
      </c>
      <c r="D93" s="142">
        <v>4.69425399568765E-2</v>
      </c>
      <c r="E93" s="142">
        <v>2.66797624322112E-2</v>
      </c>
      <c r="F93" s="142">
        <v>2.78524920642064E-2</v>
      </c>
      <c r="G93" s="130" t="s">
        <v>528</v>
      </c>
      <c r="H93" s="142">
        <v>3.08157146075759E-2</v>
      </c>
      <c r="I93" s="130">
        <v>0</v>
      </c>
      <c r="J93" s="142">
        <v>2.0841326193855401E-2</v>
      </c>
      <c r="K93" s="142">
        <v>2.8203464761500999E-2</v>
      </c>
      <c r="L93" s="142">
        <v>2.27778473711438E-2</v>
      </c>
      <c r="M93" s="142">
        <v>2.8371317149048999E-2</v>
      </c>
      <c r="N93" s="142">
        <v>9.8140549050162503E-3</v>
      </c>
      <c r="O93" s="142">
        <v>2.37069299518987E-2</v>
      </c>
      <c r="P93" s="142">
        <v>2.78718452794087E-2</v>
      </c>
      <c r="Q93" s="142">
        <v>2.7993682815496999E-2</v>
      </c>
      <c r="R93" s="142">
        <v>2.78621264332055E-2</v>
      </c>
    </row>
    <row r="94" spans="1:18" x14ac:dyDescent="0.25">
      <c r="A94" s="130" t="s">
        <v>479</v>
      </c>
      <c r="B94" s="130" t="s">
        <v>381</v>
      </c>
      <c r="C94" s="142">
        <v>6.6786732080648503E-2</v>
      </c>
      <c r="D94" s="130">
        <v>0.10462225612466</v>
      </c>
      <c r="E94" s="142">
        <v>6.4434248877391798E-2</v>
      </c>
      <c r="F94" s="142">
        <v>6.7020766738001197E-2</v>
      </c>
      <c r="G94" s="130" t="s">
        <v>528</v>
      </c>
      <c r="H94" s="142">
        <v>7.3775263590536905E-2</v>
      </c>
      <c r="I94" s="142">
        <v>7.4578666506294798E-4</v>
      </c>
      <c r="J94" s="142">
        <v>5.45442736933286E-2</v>
      </c>
      <c r="K94" s="142">
        <v>6.8739437272756901E-2</v>
      </c>
      <c r="L94" s="142">
        <v>5.5463721522678699E-2</v>
      </c>
      <c r="M94" s="142">
        <v>6.7828705784171203E-2</v>
      </c>
      <c r="N94" s="142">
        <v>2.4557494044351799E-2</v>
      </c>
      <c r="O94" s="142">
        <v>5.8673661965088997E-2</v>
      </c>
      <c r="P94" s="142">
        <v>6.6773582455487507E-2</v>
      </c>
      <c r="Q94" s="142">
        <v>6.7005905426351403E-2</v>
      </c>
      <c r="R94" s="142">
        <v>6.6754597945599403E-2</v>
      </c>
    </row>
    <row r="95" spans="1:18" x14ac:dyDescent="0.25">
      <c r="A95" s="130" t="s">
        <v>480</v>
      </c>
      <c r="B95" s="130" t="s">
        <v>381</v>
      </c>
      <c r="C95" s="130">
        <v>0.184758415128949</v>
      </c>
      <c r="D95" s="130">
        <v>0.271141587334634</v>
      </c>
      <c r="E95" s="130">
        <v>0.179375139912581</v>
      </c>
      <c r="F95" s="130">
        <v>0.18568396539009899</v>
      </c>
      <c r="G95" s="130" t="s">
        <v>528</v>
      </c>
      <c r="H95" s="130">
        <v>0.19927892476793199</v>
      </c>
      <c r="I95" s="142">
        <v>5.3832661961251398E-3</v>
      </c>
      <c r="J95" s="130">
        <v>0.169698458121816</v>
      </c>
      <c r="K95" s="130">
        <v>0.18889599411695199</v>
      </c>
      <c r="L95" s="130">
        <v>0.15999754056499901</v>
      </c>
      <c r="M95" s="130">
        <v>0.18713324593889999</v>
      </c>
      <c r="N95" s="142">
        <v>8.2366909233916902E-2</v>
      </c>
      <c r="O95" s="130">
        <v>0.16714018782120499</v>
      </c>
      <c r="P95" s="130">
        <v>0.18472952459910399</v>
      </c>
      <c r="Q95" s="130">
        <v>0.185242564513732</v>
      </c>
      <c r="R95" s="130">
        <v>0.18468646546422801</v>
      </c>
    </row>
    <row r="96" spans="1:18" x14ac:dyDescent="0.25">
      <c r="A96" s="130" t="s">
        <v>481</v>
      </c>
      <c r="B96" s="130" t="s">
        <v>381</v>
      </c>
      <c r="C96" s="130">
        <v>0.47696550102743701</v>
      </c>
      <c r="D96" s="130">
        <v>0.65407421583039005</v>
      </c>
      <c r="E96" s="130">
        <v>0.46553186029189397</v>
      </c>
      <c r="F96" s="130">
        <v>0.47943790119857099</v>
      </c>
      <c r="G96" s="130" t="s">
        <v>528</v>
      </c>
      <c r="H96" s="130">
        <v>0.50472447456732705</v>
      </c>
      <c r="I96" s="142">
        <v>2.3345102439722199E-2</v>
      </c>
      <c r="J96" s="130">
        <v>0.48276904368318602</v>
      </c>
      <c r="K96" s="130">
        <v>0.48479128866816201</v>
      </c>
      <c r="L96" s="130">
        <v>0.42723422470609002</v>
      </c>
      <c r="M96" s="130">
        <v>0.48180421990377698</v>
      </c>
      <c r="N96" s="130">
        <v>0.25897234539076502</v>
      </c>
      <c r="O96" s="130">
        <v>0.44206869430314399</v>
      </c>
      <c r="P96" s="130">
        <v>0.47690757964568298</v>
      </c>
      <c r="Q96" s="130">
        <v>0.47795345748022</v>
      </c>
      <c r="R96" s="130">
        <v>0.47681686437903797</v>
      </c>
    </row>
    <row r="97" spans="1:18" x14ac:dyDescent="0.25">
      <c r="A97" s="130" t="s">
        <v>482</v>
      </c>
      <c r="B97" s="130" t="s">
        <v>381</v>
      </c>
      <c r="C97" s="130">
        <v>1.2593737292040199</v>
      </c>
      <c r="D97" s="130">
        <v>1.61070741073095</v>
      </c>
      <c r="E97" s="130">
        <v>1.2373999694368001</v>
      </c>
      <c r="F97" s="130">
        <v>1.2651681089168101</v>
      </c>
      <c r="G97" s="130" t="s">
        <v>528</v>
      </c>
      <c r="H97" s="130">
        <v>1.31227126334028</v>
      </c>
      <c r="I97" s="130">
        <v>0.100096048663916</v>
      </c>
      <c r="J97" s="130">
        <v>1.4011415071469799</v>
      </c>
      <c r="K97" s="130">
        <v>1.27295934009875</v>
      </c>
      <c r="L97" s="130">
        <v>1.1575841329148699</v>
      </c>
      <c r="M97" s="130">
        <v>1.26940680856849</v>
      </c>
      <c r="N97" s="130">
        <v>0.78973978013555002</v>
      </c>
      <c r="O97" s="130">
        <v>1.1892712360469599</v>
      </c>
      <c r="P97" s="130">
        <v>1.2592636215689901</v>
      </c>
      <c r="Q97" s="130">
        <v>1.2613261031204199</v>
      </c>
      <c r="R97" s="130">
        <v>1.2590636464215501</v>
      </c>
    </row>
    <row r="98" spans="1:18" x14ac:dyDescent="0.25">
      <c r="A98" s="130" t="s">
        <v>483</v>
      </c>
      <c r="B98" s="130" t="s">
        <v>381</v>
      </c>
      <c r="C98" s="130">
        <v>2.2388108452756601</v>
      </c>
      <c r="D98" s="130">
        <v>2.7365583556861299</v>
      </c>
      <c r="E98" s="130">
        <v>2.23447948027763</v>
      </c>
      <c r="F98" s="130">
        <v>2.2426327841471898</v>
      </c>
      <c r="G98" s="130" t="s">
        <v>528</v>
      </c>
      <c r="H98" s="130">
        <v>2.30899521504185</v>
      </c>
      <c r="I98" s="130">
        <v>0.31643852259417499</v>
      </c>
      <c r="J98" s="130">
        <v>2.8719151133977201</v>
      </c>
      <c r="K98" s="130">
        <v>2.2495088567272798</v>
      </c>
      <c r="L98" s="130">
        <v>2.1238043587488402</v>
      </c>
      <c r="M98" s="130">
        <v>2.2549438708844098</v>
      </c>
      <c r="N98" s="130">
        <v>1.94336115999721</v>
      </c>
      <c r="O98" s="130">
        <v>2.1618093998217498</v>
      </c>
      <c r="P98" s="130">
        <v>2.23869900821275</v>
      </c>
      <c r="Q98" s="130">
        <v>2.2410903717517598</v>
      </c>
      <c r="R98" s="130">
        <v>2.2383766604573299</v>
      </c>
    </row>
    <row r="99" spans="1:18" x14ac:dyDescent="0.25">
      <c r="A99" s="130" t="s">
        <v>484</v>
      </c>
      <c r="B99" s="130" t="s">
        <v>381</v>
      </c>
      <c r="C99" s="130">
        <v>16.074539304768699</v>
      </c>
      <c r="D99" s="130">
        <v>17.633553964314501</v>
      </c>
      <c r="E99" s="130">
        <v>16.382381291424799</v>
      </c>
      <c r="F99" s="130">
        <v>16.015253340907801</v>
      </c>
      <c r="G99" s="130" t="s">
        <v>528</v>
      </c>
      <c r="H99" s="130">
        <v>16.4455243422954</v>
      </c>
      <c r="I99" s="130">
        <v>1.03159416410274</v>
      </c>
      <c r="J99" s="130">
        <v>23.452286367537301</v>
      </c>
      <c r="K99" s="130">
        <v>16.0434450318952</v>
      </c>
      <c r="L99" s="130">
        <v>15.6469656884275</v>
      </c>
      <c r="M99" s="130">
        <v>16.179511838368299</v>
      </c>
      <c r="N99" s="130">
        <v>13.810013751423</v>
      </c>
      <c r="O99" s="130">
        <v>15.836340511542501</v>
      </c>
      <c r="P99" s="130">
        <v>16.074506950893401</v>
      </c>
      <c r="Q99" s="130">
        <v>16.079439187478201</v>
      </c>
      <c r="R99" s="130">
        <v>16.0725538576127</v>
      </c>
    </row>
    <row r="100" spans="1:18" x14ac:dyDescent="0.25">
      <c r="A100" s="130" t="s">
        <v>485</v>
      </c>
      <c r="B100" s="130" t="s">
        <v>381</v>
      </c>
      <c r="C100" s="130">
        <v>30.6821901505397</v>
      </c>
      <c r="D100" s="130">
        <v>33.165689960942402</v>
      </c>
      <c r="E100" s="130">
        <v>31.411214729616798</v>
      </c>
      <c r="F100" s="130">
        <v>30.569487845265702</v>
      </c>
      <c r="G100" s="130" t="s">
        <v>528</v>
      </c>
      <c r="H100" s="130">
        <v>31.549185922350301</v>
      </c>
      <c r="I100" s="130">
        <v>1.75918949304564</v>
      </c>
      <c r="J100" s="130">
        <v>50.038569639341198</v>
      </c>
      <c r="K100" s="130">
        <v>30.532738466828999</v>
      </c>
      <c r="L100" s="130">
        <v>29.7349497874233</v>
      </c>
      <c r="M100" s="130">
        <v>30.878180438565799</v>
      </c>
      <c r="N100" s="130">
        <v>26.176254777947999</v>
      </c>
      <c r="O100" s="130">
        <v>30.000029847815998</v>
      </c>
      <c r="P100" s="130">
        <v>30.682183808009398</v>
      </c>
      <c r="Q100" s="130">
        <v>30.692601880852401</v>
      </c>
      <c r="R100" s="130">
        <v>30.679207757952199</v>
      </c>
    </row>
    <row r="101" spans="1:18" x14ac:dyDescent="0.25">
      <c r="A101" s="130" t="s">
        <v>486</v>
      </c>
      <c r="B101" s="130" t="s">
        <v>381</v>
      </c>
      <c r="C101" s="130">
        <v>83.636460997456993</v>
      </c>
      <c r="D101" s="130">
        <v>84.015439712054203</v>
      </c>
      <c r="E101" s="130">
        <v>83.735018615018305</v>
      </c>
      <c r="F101" s="130">
        <v>83.639541694244997</v>
      </c>
      <c r="G101" s="130" t="s">
        <v>528</v>
      </c>
      <c r="H101" s="130">
        <v>83.823425378386304</v>
      </c>
      <c r="I101" s="130">
        <v>52.595297688862999</v>
      </c>
      <c r="J101" s="130">
        <v>97.611275159043203</v>
      </c>
      <c r="K101" s="130">
        <v>83.605358363527102</v>
      </c>
      <c r="L101" s="130">
        <v>83.377326957656194</v>
      </c>
      <c r="M101" s="130">
        <v>83.658652569338201</v>
      </c>
      <c r="N101" s="130">
        <v>81.388941368317802</v>
      </c>
      <c r="O101" s="130">
        <v>83.406201760092898</v>
      </c>
      <c r="P101" s="130">
        <v>83.635943120067097</v>
      </c>
      <c r="Q101" s="130">
        <v>83.640161631626299</v>
      </c>
      <c r="R101" s="130">
        <v>83.636399674017795</v>
      </c>
    </row>
    <row r="102" spans="1:18" x14ac:dyDescent="0.25">
      <c r="A102" s="130" t="s">
        <v>487</v>
      </c>
      <c r="B102" s="130" t="s">
        <v>381</v>
      </c>
      <c r="C102" s="130">
        <v>440.13101899999998</v>
      </c>
      <c r="D102" s="130">
        <v>440.189774</v>
      </c>
      <c r="E102" s="130">
        <v>440.15351299999998</v>
      </c>
      <c r="F102" s="130">
        <v>440.14771500000001</v>
      </c>
      <c r="G102" s="130">
        <v>440.11182200000002</v>
      </c>
      <c r="H102" s="130">
        <v>440.18948799999998</v>
      </c>
      <c r="I102" s="130">
        <v>446.23236600000001</v>
      </c>
      <c r="J102" s="130">
        <v>406.31453299999998</v>
      </c>
      <c r="K102" s="130">
        <v>440.13074899999998</v>
      </c>
      <c r="L102" s="130">
        <v>440.08746200000002</v>
      </c>
      <c r="M102" s="130">
        <v>440.13742999999999</v>
      </c>
      <c r="N102" s="130">
        <v>440.39943799999998</v>
      </c>
      <c r="O102" s="130">
        <v>440.08634499999999</v>
      </c>
      <c r="P102" s="130">
        <v>440.18816199999998</v>
      </c>
      <c r="Q102" s="130">
        <v>440.13059800000002</v>
      </c>
      <c r="R102" s="130">
        <v>440.121397</v>
      </c>
    </row>
    <row r="103" spans="1:18" x14ac:dyDescent="0.25">
      <c r="A103" s="130" t="s">
        <v>488</v>
      </c>
      <c r="B103" s="130" t="s">
        <v>381</v>
      </c>
      <c r="C103" s="130">
        <v>507.750066</v>
      </c>
      <c r="D103" s="130">
        <v>508.41726699999998</v>
      </c>
      <c r="E103" s="130">
        <v>508.041045</v>
      </c>
      <c r="F103" s="130">
        <v>507.937884</v>
      </c>
      <c r="G103" s="130">
        <v>507.47351300000003</v>
      </c>
      <c r="H103" s="130">
        <v>508.44117299999999</v>
      </c>
      <c r="I103" s="130">
        <v>508.98488800000001</v>
      </c>
      <c r="J103" s="130">
        <v>469.50863600000002</v>
      </c>
      <c r="K103" s="130">
        <v>506.65097500000002</v>
      </c>
      <c r="L103" s="130">
        <v>507.01768499999997</v>
      </c>
      <c r="M103" s="130">
        <v>507.82723299999998</v>
      </c>
      <c r="N103" s="130">
        <v>504.56304799999998</v>
      </c>
      <c r="O103" s="130">
        <v>506.89863600000001</v>
      </c>
      <c r="P103" s="130">
        <v>508.309439</v>
      </c>
      <c r="Q103" s="130">
        <v>507.74676799999997</v>
      </c>
      <c r="R103" s="130">
        <v>507.624053</v>
      </c>
    </row>
    <row r="104" spans="1:18" x14ac:dyDescent="0.25">
      <c r="A104" s="130" t="s">
        <v>489</v>
      </c>
      <c r="B104" s="130" t="s">
        <v>381</v>
      </c>
      <c r="C104" s="130">
        <v>521.00969699999996</v>
      </c>
      <c r="D104" s="130">
        <v>521.71633099999997</v>
      </c>
      <c r="E104" s="130">
        <v>521.33403099999998</v>
      </c>
      <c r="F104" s="130">
        <v>521.23985600000003</v>
      </c>
      <c r="G104" s="130">
        <v>520.663859</v>
      </c>
      <c r="H104" s="130">
        <v>521.74323300000003</v>
      </c>
      <c r="I104" s="130">
        <v>509.63187399999998</v>
      </c>
      <c r="J104" s="130">
        <v>479.15509300000002</v>
      </c>
      <c r="K104" s="130">
        <v>505.368852</v>
      </c>
      <c r="L104" s="130">
        <v>519.91905099999997</v>
      </c>
      <c r="M104" s="130">
        <v>521.10737500000005</v>
      </c>
      <c r="N104" s="130">
        <v>516.14312199999995</v>
      </c>
      <c r="O104" s="130">
        <v>519.84104400000001</v>
      </c>
      <c r="P104" s="130">
        <v>521.70117700000003</v>
      </c>
      <c r="Q104" s="130">
        <v>521.00506800000005</v>
      </c>
      <c r="R104" s="130">
        <v>520.84107100000006</v>
      </c>
    </row>
    <row r="105" spans="1:18" x14ac:dyDescent="0.25">
      <c r="A105" s="130" t="s">
        <v>490</v>
      </c>
      <c r="B105" s="130" t="s">
        <v>381</v>
      </c>
      <c r="C105" s="130">
        <v>600.43158300000005</v>
      </c>
      <c r="D105" s="130">
        <v>600.46358899999996</v>
      </c>
      <c r="E105" s="130">
        <v>600.44427299999995</v>
      </c>
      <c r="F105" s="130">
        <v>600.44288900000004</v>
      </c>
      <c r="G105" s="130">
        <v>600.42408</v>
      </c>
      <c r="H105" s="130">
        <v>600.466004</v>
      </c>
      <c r="I105" s="130">
        <v>600.12500599999998</v>
      </c>
      <c r="J105" s="130">
        <v>600.15634599999998</v>
      </c>
      <c r="K105" s="130">
        <v>546.44516899999996</v>
      </c>
      <c r="L105" s="130">
        <v>600.39171899999997</v>
      </c>
      <c r="M105" s="130">
        <v>600.43189900000004</v>
      </c>
      <c r="N105" s="130">
        <v>600.26594599999999</v>
      </c>
      <c r="O105" s="130">
        <v>600.38826200000005</v>
      </c>
      <c r="P105" s="130">
        <v>600.46102900000005</v>
      </c>
      <c r="Q105" s="130">
        <v>600.43128899999999</v>
      </c>
      <c r="R105" s="130">
        <v>600.42381399999999</v>
      </c>
    </row>
    <row r="106" spans="1:18" x14ac:dyDescent="0.25">
      <c r="A106" s="130" t="s">
        <v>491</v>
      </c>
      <c r="B106" s="130" t="s">
        <v>381</v>
      </c>
      <c r="C106" s="130">
        <v>662.203487</v>
      </c>
      <c r="D106" s="130">
        <v>661.59135400000002</v>
      </c>
      <c r="E106" s="130">
        <v>661.99038499999995</v>
      </c>
      <c r="F106" s="130">
        <v>662.10151599999995</v>
      </c>
      <c r="G106" s="130">
        <v>662.583618</v>
      </c>
      <c r="H106" s="130">
        <v>661.48420099999998</v>
      </c>
      <c r="I106" s="130">
        <v>662.24754900000005</v>
      </c>
      <c r="J106" s="130">
        <v>662.97392000000002</v>
      </c>
      <c r="K106" s="130">
        <v>611.53096100000005</v>
      </c>
      <c r="L106" s="130">
        <v>662.87214300000005</v>
      </c>
      <c r="M106" s="130">
        <v>662.14452800000004</v>
      </c>
      <c r="N106" s="130">
        <v>663.30306700000006</v>
      </c>
      <c r="O106" s="130">
        <v>662.77388900000005</v>
      </c>
      <c r="P106" s="130">
        <v>662.30916200000001</v>
      </c>
      <c r="Q106" s="130">
        <v>662.203439</v>
      </c>
      <c r="R106" s="130">
        <v>662.27488100000005</v>
      </c>
    </row>
    <row r="107" spans="1:18" x14ac:dyDescent="0.25">
      <c r="A107" s="130" t="s">
        <v>492</v>
      </c>
      <c r="B107" s="130" t="s">
        <v>381</v>
      </c>
      <c r="C107" s="130">
        <v>660.11870699999997</v>
      </c>
      <c r="D107" s="130">
        <v>658.59620700000005</v>
      </c>
      <c r="E107" s="130">
        <v>659.559484</v>
      </c>
      <c r="F107" s="130">
        <v>659.82718399999999</v>
      </c>
      <c r="G107" s="130">
        <v>661.04519500000004</v>
      </c>
      <c r="H107" s="130">
        <v>658.64982699999996</v>
      </c>
      <c r="I107" s="130">
        <v>661.45309699999996</v>
      </c>
      <c r="J107" s="130">
        <v>664.21522700000003</v>
      </c>
      <c r="K107" s="130">
        <v>620.20188800000005</v>
      </c>
      <c r="L107" s="130">
        <v>661.95779500000003</v>
      </c>
      <c r="M107" s="130">
        <v>659.964653</v>
      </c>
      <c r="N107" s="130">
        <v>664.26115800000002</v>
      </c>
      <c r="O107" s="130">
        <v>661.74072200000001</v>
      </c>
      <c r="P107" s="130">
        <v>660.18894899999998</v>
      </c>
      <c r="Q107" s="130">
        <v>660.11987999999997</v>
      </c>
      <c r="R107" s="130">
        <v>660.32470000000001</v>
      </c>
    </row>
    <row r="108" spans="1:18" x14ac:dyDescent="0.25">
      <c r="A108" s="130" t="s">
        <v>493</v>
      </c>
      <c r="B108" s="130" t="s">
        <v>381</v>
      </c>
      <c r="C108" s="130">
        <v>681.36864000000003</v>
      </c>
      <c r="D108" s="130">
        <v>677.95271100000002</v>
      </c>
      <c r="E108" s="130">
        <v>680.15427199999999</v>
      </c>
      <c r="F108" s="130">
        <v>680.70299699999998</v>
      </c>
      <c r="G108" s="130">
        <v>683.34059400000001</v>
      </c>
      <c r="H108" s="130">
        <v>678.255043</v>
      </c>
      <c r="I108" s="130">
        <v>682.14454699999999</v>
      </c>
      <c r="J108" s="130">
        <v>683.70414400000004</v>
      </c>
      <c r="K108" s="130">
        <v>664.48313800000005</v>
      </c>
      <c r="L108" s="130">
        <v>685.32586300000003</v>
      </c>
      <c r="M108" s="130">
        <v>681.03191300000003</v>
      </c>
      <c r="N108" s="130">
        <v>690.56549500000006</v>
      </c>
      <c r="O108" s="130">
        <v>684.89828999999997</v>
      </c>
      <c r="P108" s="130">
        <v>681.43244200000004</v>
      </c>
      <c r="Q108" s="130">
        <v>681.37167899999997</v>
      </c>
      <c r="R108" s="130">
        <v>681.83334100000002</v>
      </c>
    </row>
    <row r="109" spans="1:18" x14ac:dyDescent="0.25">
      <c r="A109" s="130" t="s">
        <v>494</v>
      </c>
      <c r="B109" s="130" t="s">
        <v>381</v>
      </c>
      <c r="C109" s="130">
        <v>1051.996185</v>
      </c>
      <c r="D109" s="130">
        <v>1027.1746410000001</v>
      </c>
      <c r="E109" s="130">
        <v>1042.0013739999999</v>
      </c>
      <c r="F109" s="130">
        <v>1046.3708329999999</v>
      </c>
      <c r="G109" s="130">
        <v>1070.865869</v>
      </c>
      <c r="H109" s="130">
        <v>1022.85114</v>
      </c>
      <c r="I109" s="130">
        <v>1049.9228310000001</v>
      </c>
      <c r="J109" s="130">
        <v>1045.3427260000001</v>
      </c>
      <c r="K109" s="130">
        <v>1012.103897</v>
      </c>
      <c r="L109" s="130">
        <v>1094.913108</v>
      </c>
      <c r="M109" s="130">
        <v>1049.1129060000001</v>
      </c>
      <c r="N109" s="130">
        <v>1175.1191719999999</v>
      </c>
      <c r="O109" s="130">
        <v>1089.188703</v>
      </c>
      <c r="P109" s="130">
        <v>1052.6301390000001</v>
      </c>
      <c r="Q109" s="130">
        <v>1052.022827</v>
      </c>
      <c r="R109" s="130">
        <v>1056.0813479999999</v>
      </c>
    </row>
    <row r="110" spans="1:18" x14ac:dyDescent="0.25">
      <c r="A110" s="130" t="s">
        <v>495</v>
      </c>
      <c r="B110" s="130" t="s">
        <v>381</v>
      </c>
      <c r="C110" s="130">
        <v>1141.7654600000001</v>
      </c>
      <c r="D110" s="130">
        <v>1119.3303109999999</v>
      </c>
      <c r="E110" s="130">
        <v>1132.756842</v>
      </c>
      <c r="F110" s="130">
        <v>1136.504293</v>
      </c>
      <c r="G110" s="130">
        <v>1159.181151</v>
      </c>
      <c r="H110" s="130">
        <v>1115.934139</v>
      </c>
      <c r="I110" s="130">
        <v>1144.79927</v>
      </c>
      <c r="J110" s="130">
        <v>1150.5214089999999</v>
      </c>
      <c r="K110" s="130">
        <v>1044.018337</v>
      </c>
      <c r="L110" s="130">
        <v>1181.5283159999999</v>
      </c>
      <c r="M110" s="130">
        <v>1139.5901960000001</v>
      </c>
      <c r="N110" s="130">
        <v>1248.41965</v>
      </c>
      <c r="O110" s="130">
        <v>1175.6856949999999</v>
      </c>
      <c r="P110" s="130">
        <v>1142.2760249999999</v>
      </c>
      <c r="Q110" s="130">
        <v>1141.7897820000001</v>
      </c>
      <c r="R110" s="130">
        <v>1145.4421589999999</v>
      </c>
    </row>
    <row r="111" spans="1:18" x14ac:dyDescent="0.25">
      <c r="A111" s="130" t="s">
        <v>496</v>
      </c>
      <c r="B111" s="130" t="s">
        <v>386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0</v>
      </c>
      <c r="I111" s="130">
        <v>0</v>
      </c>
      <c r="J111" s="130">
        <v>0</v>
      </c>
      <c r="K111" s="130">
        <v>0</v>
      </c>
      <c r="L111" s="130">
        <v>0</v>
      </c>
      <c r="M111" s="130">
        <v>0</v>
      </c>
      <c r="N111" s="130">
        <v>0</v>
      </c>
      <c r="O111" s="130">
        <v>0</v>
      </c>
      <c r="P111" s="130">
        <v>0</v>
      </c>
      <c r="Q111" s="130">
        <v>0</v>
      </c>
      <c r="R111" s="130">
        <v>0</v>
      </c>
    </row>
    <row r="112" spans="1:18" x14ac:dyDescent="0.25">
      <c r="A112" s="130" t="s">
        <v>497</v>
      </c>
      <c r="B112" s="130" t="s">
        <v>386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  <c r="J112" s="130">
        <v>0</v>
      </c>
      <c r="K112" s="130">
        <v>0</v>
      </c>
      <c r="L112" s="130">
        <v>0</v>
      </c>
      <c r="M112" s="130">
        <v>0</v>
      </c>
      <c r="N112" s="130">
        <v>0</v>
      </c>
      <c r="O112" s="130">
        <v>0</v>
      </c>
      <c r="P112" s="130">
        <v>0</v>
      </c>
      <c r="Q112" s="130">
        <v>0</v>
      </c>
      <c r="R112" s="130">
        <v>0</v>
      </c>
    </row>
    <row r="113" spans="1:18" x14ac:dyDescent="0.25">
      <c r="A113" s="130" t="s">
        <v>498</v>
      </c>
      <c r="B113" s="130" t="s">
        <v>386</v>
      </c>
      <c r="C113" s="130">
        <v>0</v>
      </c>
      <c r="D113" s="130">
        <v>0</v>
      </c>
      <c r="E113" s="130">
        <v>0</v>
      </c>
      <c r="F113" s="130">
        <v>0</v>
      </c>
      <c r="G113" s="130">
        <v>0</v>
      </c>
      <c r="H113" s="130">
        <v>0</v>
      </c>
      <c r="I113" s="130">
        <v>0</v>
      </c>
      <c r="J113" s="130">
        <v>0</v>
      </c>
      <c r="K113" s="130">
        <v>0</v>
      </c>
      <c r="L113" s="130">
        <v>0</v>
      </c>
      <c r="M113" s="130">
        <v>0</v>
      </c>
      <c r="N113" s="130">
        <v>0</v>
      </c>
      <c r="O113" s="130">
        <v>0</v>
      </c>
      <c r="P113" s="130">
        <v>0</v>
      </c>
      <c r="Q113" s="130">
        <v>0</v>
      </c>
      <c r="R113" s="130">
        <v>0</v>
      </c>
    </row>
    <row r="114" spans="1:18" x14ac:dyDescent="0.25">
      <c r="A114" s="130" t="s">
        <v>499</v>
      </c>
      <c r="B114" s="130" t="s">
        <v>386</v>
      </c>
      <c r="C114" s="130">
        <v>0</v>
      </c>
      <c r="D114" s="130">
        <v>0</v>
      </c>
      <c r="E114" s="130">
        <v>0</v>
      </c>
      <c r="F114" s="130">
        <v>0</v>
      </c>
      <c r="G114" s="130">
        <v>0</v>
      </c>
      <c r="H114" s="130">
        <v>0</v>
      </c>
      <c r="I114" s="130">
        <v>0</v>
      </c>
      <c r="J114" s="130">
        <v>0</v>
      </c>
      <c r="K114" s="130">
        <v>0</v>
      </c>
      <c r="L114" s="130">
        <v>0</v>
      </c>
      <c r="M114" s="130">
        <v>0</v>
      </c>
      <c r="N114" s="130">
        <v>0</v>
      </c>
      <c r="O114" s="130">
        <v>0</v>
      </c>
      <c r="P114" s="130">
        <v>0</v>
      </c>
      <c r="Q114" s="130">
        <v>0</v>
      </c>
      <c r="R114" s="130">
        <v>0</v>
      </c>
    </row>
    <row r="115" spans="1:18" x14ac:dyDescent="0.25">
      <c r="A115" s="130" t="s">
        <v>500</v>
      </c>
      <c r="B115" s="130" t="s">
        <v>386</v>
      </c>
      <c r="C115" s="130">
        <v>16.319386999999999</v>
      </c>
      <c r="D115" s="130">
        <v>17.334785</v>
      </c>
      <c r="E115" s="130">
        <v>16.561375999999999</v>
      </c>
      <c r="F115" s="130">
        <v>16.446881000000001</v>
      </c>
      <c r="G115" s="130">
        <v>16.020139</v>
      </c>
      <c r="H115" s="130">
        <v>16.807312</v>
      </c>
      <c r="I115" s="130">
        <v>1.9094930000000001</v>
      </c>
      <c r="J115" s="130">
        <v>16.318708999999998</v>
      </c>
      <c r="K115" s="130">
        <v>16.318874999999998</v>
      </c>
      <c r="L115" s="130">
        <v>15.463955</v>
      </c>
      <c r="M115" s="130">
        <v>16.380548000000001</v>
      </c>
      <c r="N115" s="130">
        <v>12.478026</v>
      </c>
      <c r="O115" s="130">
        <v>15.537796999999999</v>
      </c>
      <c r="P115" s="130">
        <v>16.584222</v>
      </c>
      <c r="Q115" s="130">
        <v>16.316738999999998</v>
      </c>
      <c r="R115" s="130">
        <v>16.224841000000001</v>
      </c>
    </row>
    <row r="116" spans="1:18" x14ac:dyDescent="0.25">
      <c r="A116" s="130" t="s">
        <v>501</v>
      </c>
      <c r="B116" s="130" t="s">
        <v>386</v>
      </c>
      <c r="C116" s="130">
        <v>27.290130000000001</v>
      </c>
      <c r="D116" s="130">
        <v>28.029686999999999</v>
      </c>
      <c r="E116" s="130">
        <v>27.437512000000002</v>
      </c>
      <c r="F116" s="130">
        <v>27.408414</v>
      </c>
      <c r="G116" s="130">
        <v>27.065398999999999</v>
      </c>
      <c r="H116" s="130">
        <v>27.694704000000002</v>
      </c>
      <c r="I116" s="130">
        <v>14.123297000000001</v>
      </c>
      <c r="J116" s="130">
        <v>27.289534</v>
      </c>
      <c r="K116" s="130">
        <v>27.289681000000002</v>
      </c>
      <c r="L116" s="130">
        <v>26.538354999999999</v>
      </c>
      <c r="M116" s="130">
        <v>27.338562</v>
      </c>
      <c r="N116" s="130">
        <v>22.97373</v>
      </c>
      <c r="O116" s="130">
        <v>26.590817000000001</v>
      </c>
      <c r="P116" s="130">
        <v>27.477993000000001</v>
      </c>
      <c r="Q116" s="130">
        <v>27.287896</v>
      </c>
      <c r="R116" s="130">
        <v>27.206002000000002</v>
      </c>
    </row>
    <row r="117" spans="1:18" x14ac:dyDescent="0.25">
      <c r="A117" s="130" t="s">
        <v>502</v>
      </c>
      <c r="B117" s="130" t="s">
        <v>386</v>
      </c>
      <c r="C117" s="130">
        <v>33.970604000000002</v>
      </c>
      <c r="D117" s="130">
        <v>34.646507999999997</v>
      </c>
      <c r="E117" s="130">
        <v>34.076214999999998</v>
      </c>
      <c r="F117" s="130">
        <v>34.097898999999998</v>
      </c>
      <c r="G117" s="130">
        <v>33.768335999999998</v>
      </c>
      <c r="H117" s="130">
        <v>34.375597999999997</v>
      </c>
      <c r="I117" s="130">
        <v>22.725845</v>
      </c>
      <c r="J117" s="130">
        <v>33.969952999999997</v>
      </c>
      <c r="K117" s="130">
        <v>33.970114000000002</v>
      </c>
      <c r="L117" s="130">
        <v>33.205109</v>
      </c>
      <c r="M117" s="130">
        <v>34.016677999999999</v>
      </c>
      <c r="N117" s="130">
        <v>29.486512999999999</v>
      </c>
      <c r="O117" s="130">
        <v>33.247301</v>
      </c>
      <c r="P117" s="130">
        <v>34.132859000000003</v>
      </c>
      <c r="Q117" s="130">
        <v>33.968321000000003</v>
      </c>
      <c r="R117" s="130">
        <v>33.883403999999999</v>
      </c>
    </row>
    <row r="118" spans="1:18" x14ac:dyDescent="0.25">
      <c r="A118" s="130" t="s">
        <v>503</v>
      </c>
      <c r="B118" s="130" t="s">
        <v>386</v>
      </c>
      <c r="C118" s="130">
        <v>45.238968</v>
      </c>
      <c r="D118" s="130">
        <v>45.783974000000001</v>
      </c>
      <c r="E118" s="130">
        <v>45.299965</v>
      </c>
      <c r="F118" s="130">
        <v>45.360824999999998</v>
      </c>
      <c r="G118" s="130">
        <v>45.071643999999999</v>
      </c>
      <c r="H118" s="130">
        <v>45.601512</v>
      </c>
      <c r="I118" s="130">
        <v>32.029237000000002</v>
      </c>
      <c r="J118" s="130">
        <v>45.238230999999999</v>
      </c>
      <c r="K118" s="130">
        <v>45.238413000000001</v>
      </c>
      <c r="L118" s="130">
        <v>44.535924000000001</v>
      </c>
      <c r="M118" s="130">
        <v>45.278739999999999</v>
      </c>
      <c r="N118" s="130">
        <v>40.934168999999997</v>
      </c>
      <c r="O118" s="130">
        <v>44.563774000000002</v>
      </c>
      <c r="P118" s="130">
        <v>45.362352999999999</v>
      </c>
      <c r="Q118" s="130">
        <v>45.236707000000003</v>
      </c>
      <c r="R118" s="130">
        <v>45.156548000000001</v>
      </c>
    </row>
    <row r="119" spans="1:18" x14ac:dyDescent="0.25">
      <c r="A119" s="130" t="s">
        <v>504</v>
      </c>
      <c r="B119" s="130" t="s">
        <v>386</v>
      </c>
      <c r="C119" s="130">
        <v>58.721975</v>
      </c>
      <c r="D119" s="130">
        <v>59.137754999999999</v>
      </c>
      <c r="E119" s="130">
        <v>58.753812000000003</v>
      </c>
      <c r="F119" s="130">
        <v>58.827275999999998</v>
      </c>
      <c r="G119" s="130">
        <v>58.591572999999997</v>
      </c>
      <c r="H119" s="130">
        <v>59.022333000000003</v>
      </c>
      <c r="I119" s="130">
        <v>42.874676000000001</v>
      </c>
      <c r="J119" s="130">
        <v>58.721074000000002</v>
      </c>
      <c r="K119" s="130">
        <v>58.721311</v>
      </c>
      <c r="L119" s="130">
        <v>58.132880999999998</v>
      </c>
      <c r="M119" s="130">
        <v>58.753748000000002</v>
      </c>
      <c r="N119" s="130">
        <v>55.028537999999998</v>
      </c>
      <c r="O119" s="130">
        <v>58.149389999999997</v>
      </c>
      <c r="P119" s="130">
        <v>58.811239</v>
      </c>
      <c r="Q119" s="130">
        <v>58.719726000000001</v>
      </c>
      <c r="R119" s="130">
        <v>58.651330999999999</v>
      </c>
    </row>
    <row r="120" spans="1:18" x14ac:dyDescent="0.25">
      <c r="A120" s="130" t="s">
        <v>505</v>
      </c>
      <c r="B120" s="130" t="s">
        <v>386</v>
      </c>
      <c r="C120" s="130">
        <v>91.225121000000001</v>
      </c>
      <c r="D120" s="130">
        <v>91.223035999999993</v>
      </c>
      <c r="E120" s="130">
        <v>91.224993999999995</v>
      </c>
      <c r="F120" s="130">
        <v>91.224186000000003</v>
      </c>
      <c r="G120" s="130">
        <v>91.224422000000004</v>
      </c>
      <c r="H120" s="130">
        <v>91.222391999999999</v>
      </c>
      <c r="I120" s="130">
        <v>69.078907999999998</v>
      </c>
      <c r="J120" s="130">
        <v>91.221360000000004</v>
      </c>
      <c r="K120" s="130">
        <v>91.224546000000004</v>
      </c>
      <c r="L120" s="130">
        <v>91.227006000000003</v>
      </c>
      <c r="M120" s="130">
        <v>91.223962</v>
      </c>
      <c r="N120" s="130">
        <v>91.215564000000001</v>
      </c>
      <c r="O120" s="130">
        <v>91.228594999999999</v>
      </c>
      <c r="P120" s="130">
        <v>91.223980999999995</v>
      </c>
      <c r="Q120" s="130">
        <v>91.224055000000007</v>
      </c>
      <c r="R120" s="130">
        <v>91.224359000000007</v>
      </c>
    </row>
    <row r="121" spans="1:18" x14ac:dyDescent="0.25">
      <c r="A121" s="130" t="s">
        <v>506</v>
      </c>
      <c r="B121" s="130" t="s">
        <v>386</v>
      </c>
      <c r="C121" s="130">
        <v>96.685050000000004</v>
      </c>
      <c r="D121" s="130">
        <v>96.650509999999997</v>
      </c>
      <c r="E121" s="130">
        <v>96.682319000000007</v>
      </c>
      <c r="F121" s="130">
        <v>96.674527999999995</v>
      </c>
      <c r="G121" s="130">
        <v>96.694829999999996</v>
      </c>
      <c r="H121" s="130">
        <v>96.655815000000004</v>
      </c>
      <c r="I121" s="130">
        <v>79.606812000000005</v>
      </c>
      <c r="J121" s="130">
        <v>96.641716000000002</v>
      </c>
      <c r="K121" s="130">
        <v>96.684405999999996</v>
      </c>
      <c r="L121" s="130">
        <v>96.737750000000005</v>
      </c>
      <c r="M121" s="130">
        <v>96.680828000000005</v>
      </c>
      <c r="N121" s="130">
        <v>96.984398999999996</v>
      </c>
      <c r="O121" s="130">
        <v>96.739350000000002</v>
      </c>
      <c r="P121" s="130">
        <v>96.673609999999996</v>
      </c>
      <c r="Q121" s="130">
        <v>96.683959999999999</v>
      </c>
      <c r="R121" s="130">
        <v>96.690434999999994</v>
      </c>
    </row>
    <row r="122" spans="1:18" x14ac:dyDescent="0.25">
      <c r="A122" s="130" t="s">
        <v>507</v>
      </c>
      <c r="B122" s="130" t="s">
        <v>386</v>
      </c>
      <c r="C122" s="130">
        <v>99.946669</v>
      </c>
      <c r="D122" s="130">
        <v>99.945036999999999</v>
      </c>
      <c r="E122" s="130">
        <v>99.946265999999994</v>
      </c>
      <c r="F122" s="130">
        <v>99.946031000000005</v>
      </c>
      <c r="G122" s="130">
        <v>99.947693000000001</v>
      </c>
      <c r="H122" s="130">
        <v>99.945104000000001</v>
      </c>
      <c r="I122" s="130">
        <v>91.566571999999994</v>
      </c>
      <c r="J122" s="130">
        <v>99.935946000000001</v>
      </c>
      <c r="K122" s="130">
        <v>99.946648999999994</v>
      </c>
      <c r="L122" s="130">
        <v>99.938568000000004</v>
      </c>
      <c r="M122" s="130">
        <v>99.946395999999993</v>
      </c>
      <c r="N122" s="130">
        <v>99.946522999999999</v>
      </c>
      <c r="O122" s="130">
        <v>99.938688999999997</v>
      </c>
      <c r="P122" s="130">
        <v>99.944653000000002</v>
      </c>
      <c r="Q122" s="130">
        <v>99.946641</v>
      </c>
      <c r="R122" s="130">
        <v>99.946803000000003</v>
      </c>
    </row>
    <row r="123" spans="1:18" x14ac:dyDescent="0.25">
      <c r="A123" s="130" t="s">
        <v>508</v>
      </c>
      <c r="B123" s="130" t="s">
        <v>386</v>
      </c>
      <c r="C123" s="130">
        <v>99.990752000000001</v>
      </c>
      <c r="D123" s="130">
        <v>99.990613999999994</v>
      </c>
      <c r="E123" s="130">
        <v>99.990747999999996</v>
      </c>
      <c r="F123" s="130">
        <v>99.990712000000002</v>
      </c>
      <c r="G123" s="130">
        <v>99.990781999999996</v>
      </c>
      <c r="H123" s="130">
        <v>99.990638000000004</v>
      </c>
      <c r="I123" s="130">
        <v>95.344502000000006</v>
      </c>
      <c r="J123" s="130">
        <v>99.991060000000004</v>
      </c>
      <c r="K123" s="130">
        <v>99.990748999999994</v>
      </c>
      <c r="L123" s="130">
        <v>99.990902000000006</v>
      </c>
      <c r="M123" s="130">
        <v>99.990735999999998</v>
      </c>
      <c r="N123" s="130">
        <v>99.991111000000004</v>
      </c>
      <c r="O123" s="130">
        <v>99.990899999999996</v>
      </c>
      <c r="P123" s="130">
        <v>99.990707999999998</v>
      </c>
      <c r="Q123" s="130">
        <v>99.990746000000001</v>
      </c>
      <c r="R123" s="130">
        <v>99.990769</v>
      </c>
    </row>
    <row r="124" spans="1:18" x14ac:dyDescent="0.25">
      <c r="A124" s="130" t="s">
        <v>509</v>
      </c>
      <c r="B124" s="130" t="s">
        <v>386</v>
      </c>
      <c r="C124" s="130">
        <v>100</v>
      </c>
      <c r="D124" s="130">
        <v>100</v>
      </c>
      <c r="E124" s="130">
        <v>100</v>
      </c>
      <c r="F124" s="130">
        <v>100</v>
      </c>
      <c r="G124" s="130">
        <v>100</v>
      </c>
      <c r="H124" s="130">
        <v>100</v>
      </c>
      <c r="I124" s="130">
        <v>100</v>
      </c>
      <c r="J124" s="130">
        <v>100</v>
      </c>
      <c r="K124" s="130">
        <v>100</v>
      </c>
      <c r="L124" s="130">
        <v>100</v>
      </c>
      <c r="M124" s="130">
        <v>100</v>
      </c>
      <c r="N124" s="130">
        <v>100</v>
      </c>
      <c r="O124" s="130">
        <v>100</v>
      </c>
      <c r="P124" s="130">
        <v>100</v>
      </c>
      <c r="Q124" s="130">
        <v>100</v>
      </c>
      <c r="R124" s="130">
        <v>100</v>
      </c>
    </row>
    <row r="125" spans="1:18" x14ac:dyDescent="0.25">
      <c r="A125" s="130" t="s">
        <v>510</v>
      </c>
      <c r="B125" s="130" t="s">
        <v>386</v>
      </c>
      <c r="C125" s="130">
        <v>0</v>
      </c>
      <c r="D125" s="130">
        <v>0</v>
      </c>
      <c r="E125" s="130">
        <v>0</v>
      </c>
      <c r="F125" s="130">
        <v>0</v>
      </c>
      <c r="G125" s="130">
        <v>0</v>
      </c>
      <c r="H125" s="130">
        <v>0</v>
      </c>
      <c r="I125" s="130">
        <v>0</v>
      </c>
      <c r="J125" s="130">
        <v>0</v>
      </c>
      <c r="K125" s="130">
        <v>0</v>
      </c>
      <c r="L125" s="130">
        <v>0</v>
      </c>
      <c r="M125" s="130">
        <v>0</v>
      </c>
      <c r="N125" s="130">
        <v>0</v>
      </c>
      <c r="O125" s="130">
        <v>0</v>
      </c>
      <c r="P125" s="130">
        <v>0</v>
      </c>
      <c r="Q125" s="130">
        <v>0</v>
      </c>
      <c r="R125" s="130">
        <v>0</v>
      </c>
    </row>
    <row r="126" spans="1:18" x14ac:dyDescent="0.25">
      <c r="A126" s="130" t="s">
        <v>511</v>
      </c>
      <c r="B126" s="130" t="s">
        <v>386</v>
      </c>
      <c r="C126" s="130">
        <v>0</v>
      </c>
      <c r="D126" s="130">
        <v>0</v>
      </c>
      <c r="E126" s="130">
        <v>0</v>
      </c>
      <c r="F126" s="130">
        <v>0</v>
      </c>
      <c r="G126" s="130">
        <v>0</v>
      </c>
      <c r="H126" s="130">
        <v>0</v>
      </c>
      <c r="I126" s="130">
        <v>0</v>
      </c>
      <c r="J126" s="130">
        <v>0</v>
      </c>
      <c r="K126" s="130">
        <v>0</v>
      </c>
      <c r="L126" s="130">
        <v>0</v>
      </c>
      <c r="M126" s="130">
        <v>0</v>
      </c>
      <c r="N126" s="130">
        <v>0</v>
      </c>
      <c r="O126" s="130">
        <v>0</v>
      </c>
      <c r="P126" s="130">
        <v>0</v>
      </c>
      <c r="Q126" s="130">
        <v>0</v>
      </c>
      <c r="R126" s="130">
        <v>0</v>
      </c>
    </row>
    <row r="127" spans="1:18" x14ac:dyDescent="0.25">
      <c r="A127" s="130" t="s">
        <v>512</v>
      </c>
      <c r="B127" s="130" t="s">
        <v>386</v>
      </c>
      <c r="C127" s="130">
        <v>0</v>
      </c>
      <c r="D127" s="130">
        <v>0</v>
      </c>
      <c r="E127" s="130">
        <v>0</v>
      </c>
      <c r="F127" s="130">
        <v>0</v>
      </c>
      <c r="G127" s="130">
        <v>0</v>
      </c>
      <c r="H127" s="130">
        <v>0</v>
      </c>
      <c r="I127" s="130">
        <v>0</v>
      </c>
      <c r="J127" s="130">
        <v>0</v>
      </c>
      <c r="K127" s="130">
        <v>0</v>
      </c>
      <c r="L127" s="130">
        <v>0</v>
      </c>
      <c r="M127" s="130">
        <v>0</v>
      </c>
      <c r="N127" s="130">
        <v>0</v>
      </c>
      <c r="O127" s="130">
        <v>0</v>
      </c>
      <c r="P127" s="130">
        <v>0</v>
      </c>
      <c r="Q127" s="130">
        <v>0</v>
      </c>
      <c r="R127" s="130">
        <v>0</v>
      </c>
    </row>
    <row r="128" spans="1:18" x14ac:dyDescent="0.25">
      <c r="A128" s="130" t="s">
        <v>513</v>
      </c>
      <c r="B128" s="130" t="s">
        <v>386</v>
      </c>
      <c r="C128" s="130">
        <v>0</v>
      </c>
      <c r="D128" s="130">
        <v>0</v>
      </c>
      <c r="E128" s="130">
        <v>0</v>
      </c>
      <c r="F128" s="130">
        <v>0</v>
      </c>
      <c r="G128" s="130">
        <v>0</v>
      </c>
      <c r="H128" s="130">
        <v>0</v>
      </c>
      <c r="I128" s="130">
        <v>0</v>
      </c>
      <c r="J128" s="130">
        <v>0</v>
      </c>
      <c r="K128" s="130">
        <v>0</v>
      </c>
      <c r="L128" s="130">
        <v>0</v>
      </c>
      <c r="M128" s="130">
        <v>0</v>
      </c>
      <c r="N128" s="130">
        <v>0</v>
      </c>
      <c r="O128" s="130">
        <v>0</v>
      </c>
      <c r="P128" s="130">
        <v>0</v>
      </c>
      <c r="Q128" s="130">
        <v>0</v>
      </c>
      <c r="R128" s="130">
        <v>0</v>
      </c>
    </row>
    <row r="129" spans="1:18" x14ac:dyDescent="0.25">
      <c r="A129" s="130" t="s">
        <v>514</v>
      </c>
      <c r="B129" s="130" t="s">
        <v>386</v>
      </c>
      <c r="C129" s="130">
        <v>0</v>
      </c>
      <c r="D129" s="130">
        <v>0</v>
      </c>
      <c r="E129" s="130">
        <v>0</v>
      </c>
      <c r="F129" s="130">
        <v>0</v>
      </c>
      <c r="G129" s="130">
        <v>0</v>
      </c>
      <c r="H129" s="130">
        <v>0</v>
      </c>
      <c r="I129" s="130">
        <v>0</v>
      </c>
      <c r="J129" s="130">
        <v>0</v>
      </c>
      <c r="K129" s="130">
        <v>0</v>
      </c>
      <c r="L129" s="130">
        <v>0</v>
      </c>
      <c r="M129" s="130">
        <v>0</v>
      </c>
      <c r="N129" s="130">
        <v>0</v>
      </c>
      <c r="O129" s="130">
        <v>0</v>
      </c>
      <c r="P129" s="130">
        <v>0</v>
      </c>
      <c r="Q129" s="130">
        <v>0</v>
      </c>
      <c r="R129" s="130">
        <v>0</v>
      </c>
    </row>
    <row r="130" spans="1:18" x14ac:dyDescent="0.25">
      <c r="A130" s="130" t="s">
        <v>515</v>
      </c>
      <c r="B130" s="130" t="s">
        <v>386</v>
      </c>
      <c r="C130" s="130">
        <v>0</v>
      </c>
      <c r="D130" s="130">
        <v>0</v>
      </c>
      <c r="E130" s="130">
        <v>0</v>
      </c>
      <c r="F130" s="130">
        <v>0</v>
      </c>
      <c r="G130" s="130">
        <v>0</v>
      </c>
      <c r="H130" s="130">
        <v>0</v>
      </c>
      <c r="I130" s="130">
        <v>0</v>
      </c>
      <c r="J130" s="130">
        <v>0</v>
      </c>
      <c r="K130" s="130">
        <v>0</v>
      </c>
      <c r="L130" s="130">
        <v>0</v>
      </c>
      <c r="M130" s="130">
        <v>0</v>
      </c>
      <c r="N130" s="130">
        <v>0</v>
      </c>
      <c r="O130" s="130">
        <v>0</v>
      </c>
      <c r="P130" s="130">
        <v>0</v>
      </c>
      <c r="Q130" s="130">
        <v>0</v>
      </c>
      <c r="R130" s="130">
        <v>0</v>
      </c>
    </row>
    <row r="131" spans="1:18" x14ac:dyDescent="0.25">
      <c r="A131" s="130" t="s">
        <v>516</v>
      </c>
      <c r="B131" s="130" t="s">
        <v>386</v>
      </c>
      <c r="C131" s="130">
        <v>0</v>
      </c>
      <c r="D131" s="130">
        <v>0</v>
      </c>
      <c r="E131" s="130">
        <v>0</v>
      </c>
      <c r="F131" s="130">
        <v>0</v>
      </c>
      <c r="G131" s="130">
        <v>0</v>
      </c>
      <c r="H131" s="130">
        <v>0</v>
      </c>
      <c r="I131" s="130">
        <v>0</v>
      </c>
      <c r="J131" s="130">
        <v>0</v>
      </c>
      <c r="K131" s="130">
        <v>0</v>
      </c>
      <c r="L131" s="130">
        <v>0</v>
      </c>
      <c r="M131" s="130">
        <v>0</v>
      </c>
      <c r="N131" s="130">
        <v>0</v>
      </c>
      <c r="O131" s="130">
        <v>0</v>
      </c>
      <c r="P131" s="130">
        <v>0</v>
      </c>
      <c r="Q131" s="130">
        <v>0</v>
      </c>
      <c r="R131" s="130">
        <v>0</v>
      </c>
    </row>
    <row r="132" spans="1:18" x14ac:dyDescent="0.25">
      <c r="A132" s="130" t="s">
        <v>517</v>
      </c>
      <c r="B132" s="130" t="s">
        <v>386</v>
      </c>
      <c r="C132" s="130">
        <v>0</v>
      </c>
      <c r="D132" s="130">
        <v>0</v>
      </c>
      <c r="E132" s="130">
        <v>0</v>
      </c>
      <c r="F132" s="130">
        <v>0</v>
      </c>
      <c r="G132" s="130">
        <v>0</v>
      </c>
      <c r="H132" s="130">
        <v>0</v>
      </c>
      <c r="I132" s="130">
        <v>0</v>
      </c>
      <c r="J132" s="130">
        <v>0</v>
      </c>
      <c r="K132" s="130">
        <v>0</v>
      </c>
      <c r="L132" s="130">
        <v>0</v>
      </c>
      <c r="M132" s="130">
        <v>0</v>
      </c>
      <c r="N132" s="130">
        <v>0</v>
      </c>
      <c r="O132" s="130">
        <v>0</v>
      </c>
      <c r="P132" s="130">
        <v>0</v>
      </c>
      <c r="Q132" s="130">
        <v>0</v>
      </c>
      <c r="R132" s="130">
        <v>0</v>
      </c>
    </row>
    <row r="133" spans="1:18" x14ac:dyDescent="0.25">
      <c r="A133" s="130" t="s">
        <v>518</v>
      </c>
      <c r="B133" s="130" t="s">
        <v>386</v>
      </c>
      <c r="C133" s="130">
        <v>0</v>
      </c>
      <c r="D133" s="130">
        <v>0</v>
      </c>
      <c r="E133" s="130">
        <v>0</v>
      </c>
      <c r="F133" s="130">
        <v>0</v>
      </c>
      <c r="G133" s="130">
        <v>0</v>
      </c>
      <c r="H133" s="130">
        <v>0</v>
      </c>
      <c r="I133" s="130">
        <v>0</v>
      </c>
      <c r="J133" s="130">
        <v>0</v>
      </c>
      <c r="K133" s="130">
        <v>0</v>
      </c>
      <c r="L133" s="130">
        <v>0</v>
      </c>
      <c r="M133" s="130">
        <v>0</v>
      </c>
      <c r="N133" s="130">
        <v>0</v>
      </c>
      <c r="O133" s="130">
        <v>0</v>
      </c>
      <c r="P133" s="130">
        <v>0</v>
      </c>
      <c r="Q133" s="130">
        <v>0</v>
      </c>
      <c r="R133" s="130">
        <v>0</v>
      </c>
    </row>
    <row r="134" spans="1:18" x14ac:dyDescent="0.25">
      <c r="A134" s="130" t="s">
        <v>519</v>
      </c>
      <c r="B134" s="130" t="s">
        <v>386</v>
      </c>
      <c r="C134" s="130">
        <v>0</v>
      </c>
      <c r="D134" s="130">
        <v>0</v>
      </c>
      <c r="E134" s="130">
        <v>0</v>
      </c>
      <c r="F134" s="130">
        <v>0</v>
      </c>
      <c r="G134" s="130">
        <v>0</v>
      </c>
      <c r="H134" s="130">
        <v>0</v>
      </c>
      <c r="I134" s="130">
        <v>0</v>
      </c>
      <c r="J134" s="130">
        <v>0</v>
      </c>
      <c r="K134" s="130">
        <v>0</v>
      </c>
      <c r="L134" s="130">
        <v>0</v>
      </c>
      <c r="M134" s="130">
        <v>0</v>
      </c>
      <c r="N134" s="130">
        <v>0</v>
      </c>
      <c r="O134" s="130">
        <v>0</v>
      </c>
      <c r="P134" s="130">
        <v>0</v>
      </c>
      <c r="Q134" s="130">
        <v>0</v>
      </c>
      <c r="R134" s="130">
        <v>0</v>
      </c>
    </row>
    <row r="135" spans="1:18" x14ac:dyDescent="0.25">
      <c r="A135" s="130" t="s">
        <v>520</v>
      </c>
      <c r="B135" s="130" t="s">
        <v>386</v>
      </c>
      <c r="C135" s="130">
        <v>0</v>
      </c>
      <c r="D135" s="130">
        <v>0</v>
      </c>
      <c r="E135" s="130">
        <v>0</v>
      </c>
      <c r="F135" s="130">
        <v>0</v>
      </c>
      <c r="G135" s="130">
        <v>0</v>
      </c>
      <c r="H135" s="130">
        <v>0</v>
      </c>
      <c r="I135" s="130">
        <v>0</v>
      </c>
      <c r="J135" s="130">
        <v>0</v>
      </c>
      <c r="K135" s="130">
        <v>0</v>
      </c>
      <c r="L135" s="130">
        <v>0</v>
      </c>
      <c r="M135" s="130">
        <v>0</v>
      </c>
      <c r="N135" s="130">
        <v>0</v>
      </c>
      <c r="O135" s="130">
        <v>0</v>
      </c>
      <c r="P135" s="130">
        <v>0</v>
      </c>
      <c r="Q135" s="130">
        <v>0</v>
      </c>
      <c r="R135" s="130">
        <v>0</v>
      </c>
    </row>
    <row r="136" spans="1:18" x14ac:dyDescent="0.25">
      <c r="A136" s="130" t="s">
        <v>521</v>
      </c>
      <c r="B136" s="130" t="s">
        <v>386</v>
      </c>
      <c r="C136" s="130">
        <v>0</v>
      </c>
      <c r="D136" s="130">
        <v>0</v>
      </c>
      <c r="E136" s="130">
        <v>0</v>
      </c>
      <c r="F136" s="130">
        <v>0</v>
      </c>
      <c r="G136" s="130">
        <v>0</v>
      </c>
      <c r="H136" s="130">
        <v>0</v>
      </c>
      <c r="I136" s="130">
        <v>0</v>
      </c>
      <c r="J136" s="130">
        <v>0</v>
      </c>
      <c r="K136" s="130">
        <v>0</v>
      </c>
      <c r="L136" s="130">
        <v>0</v>
      </c>
      <c r="M136" s="130">
        <v>0</v>
      </c>
      <c r="N136" s="130">
        <v>0</v>
      </c>
      <c r="O136" s="130">
        <v>0</v>
      </c>
      <c r="P136" s="130">
        <v>0</v>
      </c>
      <c r="Q136" s="130">
        <v>0</v>
      </c>
      <c r="R136" s="130">
        <v>0</v>
      </c>
    </row>
    <row r="137" spans="1:18" x14ac:dyDescent="0.25">
      <c r="A137" s="130" t="s">
        <v>522</v>
      </c>
      <c r="B137" s="130" t="s">
        <v>386</v>
      </c>
      <c r="C137" s="130">
        <v>0</v>
      </c>
      <c r="D137" s="130">
        <v>0</v>
      </c>
      <c r="E137" s="130">
        <v>0</v>
      </c>
      <c r="F137" s="130">
        <v>0</v>
      </c>
      <c r="G137" s="130">
        <v>0</v>
      </c>
      <c r="H137" s="130">
        <v>0</v>
      </c>
      <c r="I137" s="130">
        <v>0</v>
      </c>
      <c r="J137" s="130">
        <v>0</v>
      </c>
      <c r="K137" s="130">
        <v>0</v>
      </c>
      <c r="L137" s="130">
        <v>0</v>
      </c>
      <c r="M137" s="130">
        <v>0</v>
      </c>
      <c r="N137" s="130">
        <v>0</v>
      </c>
      <c r="O137" s="130">
        <v>0</v>
      </c>
      <c r="P137" s="130">
        <v>0</v>
      </c>
      <c r="Q137" s="130">
        <v>0</v>
      </c>
      <c r="R137" s="130">
        <v>0</v>
      </c>
    </row>
    <row r="138" spans="1:18" x14ac:dyDescent="0.25">
      <c r="A138" s="130" t="s">
        <v>523</v>
      </c>
      <c r="B138" s="130" t="s">
        <v>386</v>
      </c>
      <c r="C138" s="130">
        <v>0</v>
      </c>
      <c r="D138" s="130">
        <v>0</v>
      </c>
      <c r="E138" s="130">
        <v>0</v>
      </c>
      <c r="F138" s="130">
        <v>0</v>
      </c>
      <c r="G138" s="130">
        <v>0</v>
      </c>
      <c r="H138" s="130">
        <v>0</v>
      </c>
      <c r="I138" s="130">
        <v>0</v>
      </c>
      <c r="J138" s="130">
        <v>0</v>
      </c>
      <c r="K138" s="130">
        <v>0</v>
      </c>
      <c r="L138" s="130">
        <v>0</v>
      </c>
      <c r="M138" s="130">
        <v>0</v>
      </c>
      <c r="N138" s="130">
        <v>0</v>
      </c>
      <c r="O138" s="130">
        <v>0</v>
      </c>
      <c r="P138" s="130">
        <v>0</v>
      </c>
      <c r="Q138" s="130">
        <v>0</v>
      </c>
      <c r="R138" s="130">
        <v>0</v>
      </c>
    </row>
    <row r="139" spans="1:18" x14ac:dyDescent="0.25">
      <c r="A139" s="130" t="s">
        <v>524</v>
      </c>
      <c r="B139" s="130" t="s">
        <v>386</v>
      </c>
      <c r="C139" s="130">
        <v>8.6969999999999999E-3</v>
      </c>
      <c r="D139" s="130">
        <v>9.7990000000000004E-3</v>
      </c>
      <c r="E139" s="130">
        <v>9.1599999999999997E-3</v>
      </c>
      <c r="F139" s="130">
        <v>8.8070000000000006E-3</v>
      </c>
      <c r="G139" s="130">
        <v>7.8110000000000002E-3</v>
      </c>
      <c r="H139" s="130">
        <v>1.0030000000000001E-2</v>
      </c>
      <c r="I139" s="130">
        <v>0</v>
      </c>
      <c r="J139" s="130">
        <v>0.14890400000000001</v>
      </c>
      <c r="K139" s="130">
        <v>8.6920000000000001E-3</v>
      </c>
      <c r="L139" s="130">
        <v>6.5820000000000002E-3</v>
      </c>
      <c r="M139" s="130">
        <v>8.9700000000000005E-3</v>
      </c>
      <c r="N139" s="130">
        <v>1.6429999999999999E-3</v>
      </c>
      <c r="O139" s="130">
        <v>6.3080000000000002E-3</v>
      </c>
      <c r="P139" s="130">
        <v>1.0331999999999999E-2</v>
      </c>
      <c r="Q139" s="130">
        <v>8.6750000000000004E-3</v>
      </c>
      <c r="R139" s="130">
        <v>8.2360000000000003E-3</v>
      </c>
    </row>
    <row r="140" spans="1:18" x14ac:dyDescent="0.25">
      <c r="A140" s="130" t="s">
        <v>525</v>
      </c>
      <c r="B140" s="130" t="s">
        <v>386</v>
      </c>
      <c r="C140" s="130">
        <v>0.50301499999999999</v>
      </c>
      <c r="D140" s="130">
        <v>0.57545900000000005</v>
      </c>
      <c r="E140" s="130">
        <v>0.54690799999999995</v>
      </c>
      <c r="F140" s="130">
        <v>0.52871599999999996</v>
      </c>
      <c r="G140" s="130">
        <v>0.46327800000000002</v>
      </c>
      <c r="H140" s="130">
        <v>0.58538699999999999</v>
      </c>
      <c r="I140" s="130">
        <v>0</v>
      </c>
      <c r="J140" s="130">
        <v>7.0074110000000003</v>
      </c>
      <c r="K140" s="130">
        <v>0.50278900000000004</v>
      </c>
      <c r="L140" s="130">
        <v>0.38886599999999999</v>
      </c>
      <c r="M140" s="130">
        <v>0.51402899999999996</v>
      </c>
      <c r="N140" s="130">
        <v>0.12853500000000001</v>
      </c>
      <c r="O140" s="130">
        <v>0.37765700000000002</v>
      </c>
      <c r="P140" s="130">
        <v>0.60053100000000004</v>
      </c>
      <c r="Q140" s="130">
        <v>0.50207500000000005</v>
      </c>
      <c r="R140" s="130">
        <v>0.48274400000000001</v>
      </c>
    </row>
    <row r="141" spans="1:18" x14ac:dyDescent="0.25">
      <c r="A141" s="130" t="s">
        <v>526</v>
      </c>
      <c r="B141" s="130" t="s">
        <v>386</v>
      </c>
      <c r="C141" s="130">
        <v>82.137786000000006</v>
      </c>
      <c r="D141" s="130">
        <v>82.539107999999999</v>
      </c>
      <c r="E141" s="130">
        <v>82.326419000000001</v>
      </c>
      <c r="F141" s="130">
        <v>82.274320000000003</v>
      </c>
      <c r="G141" s="130">
        <v>81.929186000000001</v>
      </c>
      <c r="H141" s="130">
        <v>82.551703000000003</v>
      </c>
      <c r="I141" s="130">
        <v>28.407812</v>
      </c>
      <c r="J141" s="130">
        <v>97.785972999999998</v>
      </c>
      <c r="K141" s="130">
        <v>82.137753000000004</v>
      </c>
      <c r="L141" s="130">
        <v>81.384728999999993</v>
      </c>
      <c r="M141" s="130">
        <v>82.196764000000002</v>
      </c>
      <c r="N141" s="130">
        <v>70.465385999999995</v>
      </c>
      <c r="O141" s="130">
        <v>81.315432000000001</v>
      </c>
      <c r="P141" s="130">
        <v>82.558114000000003</v>
      </c>
      <c r="Q141" s="130">
        <v>82.135034000000005</v>
      </c>
      <c r="R141" s="130">
        <v>82.033488000000006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301"/>
  <sheetViews>
    <sheetView zoomScale="70" zoomScaleNormal="70" workbookViewId="0">
      <pane ySplit="5" topLeftCell="A104" activePane="bottomLeft" state="frozen"/>
      <selection activeCell="D9" sqref="D9"/>
      <selection pane="bottomLeft" activeCell="O132" sqref="O132"/>
    </sheetView>
  </sheetViews>
  <sheetFormatPr defaultRowHeight="12.75" x14ac:dyDescent="0.2"/>
  <cols>
    <col min="1" max="1" width="11.42578125" style="46" customWidth="1"/>
    <col min="2" max="2" width="33" style="34" bestFit="1" customWidth="1"/>
    <col min="3" max="3" width="10.5703125" style="31" bestFit="1" customWidth="1"/>
    <col min="4" max="12" width="9.28515625" style="31" bestFit="1" customWidth="1"/>
    <col min="13" max="13" width="10.42578125" style="31" bestFit="1" customWidth="1"/>
    <col min="14" max="18" width="9.28515625" style="31" bestFit="1" customWidth="1"/>
    <col min="19" max="28" width="9.140625" style="31"/>
    <col min="29" max="16384" width="9.140625" style="8"/>
  </cols>
  <sheetData>
    <row r="1" spans="1:62" s="3" customFormat="1" ht="15.75" x14ac:dyDescent="0.25">
      <c r="A1" s="1" t="s">
        <v>0</v>
      </c>
      <c r="B1" s="2" t="s">
        <v>1</v>
      </c>
      <c r="C1" s="2"/>
      <c r="D1" s="1"/>
      <c r="E1" s="1"/>
      <c r="F1" s="1"/>
      <c r="G1" s="1"/>
      <c r="H1" s="1"/>
      <c r="I1" s="1"/>
      <c r="J1" s="1"/>
      <c r="O1" s="1"/>
      <c r="P1" s="1"/>
      <c r="Q1" s="1"/>
    </row>
    <row r="2" spans="1:62" x14ac:dyDescent="0.2">
      <c r="A2" s="4" t="s">
        <v>2</v>
      </c>
      <c r="B2" s="5"/>
      <c r="C2" s="6"/>
      <c r="D2" s="6"/>
      <c r="E2" s="7"/>
      <c r="F2" s="6"/>
      <c r="G2" s="6"/>
      <c r="H2" s="6"/>
      <c r="I2" s="7"/>
      <c r="J2" s="6"/>
      <c r="K2" s="7"/>
      <c r="L2" s="6"/>
      <c r="M2" s="7"/>
      <c r="N2" s="6"/>
      <c r="O2" s="7"/>
      <c r="P2" s="6"/>
      <c r="Q2" s="7"/>
      <c r="R2" s="6"/>
      <c r="S2" s="6"/>
      <c r="T2" s="6"/>
      <c r="U2" s="6"/>
      <c r="V2" s="7"/>
      <c r="W2" s="7"/>
      <c r="X2" s="7"/>
      <c r="Y2" s="7"/>
      <c r="Z2" s="7"/>
      <c r="AA2" s="7"/>
      <c r="AB2" s="8"/>
    </row>
    <row r="3" spans="1:62" s="12" customFormat="1" x14ac:dyDescent="0.2">
      <c r="A3" s="9"/>
      <c r="B3" s="10" t="s">
        <v>3</v>
      </c>
      <c r="C3" s="11" t="s">
        <v>4</v>
      </c>
      <c r="D3" s="11" t="str">
        <f>D118</f>
        <v>FDR</v>
      </c>
      <c r="E3" s="11" t="str">
        <f t="shared" ref="E3:R3" si="0">E118</f>
        <v>RTT</v>
      </c>
      <c r="F3" s="11" t="str">
        <f t="shared" si="0"/>
        <v>PHT</v>
      </c>
      <c r="G3" s="11" t="str">
        <f t="shared" si="0"/>
        <v>COL</v>
      </c>
      <c r="H3" s="11" t="str">
        <f t="shared" si="0"/>
        <v>MAT</v>
      </c>
      <c r="I3" s="11" t="str">
        <f t="shared" si="0"/>
        <v>L90</v>
      </c>
      <c r="J3" s="11" t="str">
        <f t="shared" si="0"/>
        <v>H90</v>
      </c>
      <c r="K3" s="11" t="str">
        <f t="shared" si="0"/>
        <v>O90</v>
      </c>
      <c r="L3" s="11" t="str">
        <f t="shared" si="0"/>
        <v>SPG</v>
      </c>
      <c r="M3" s="11" t="str">
        <f t="shared" si="0"/>
        <v>SUL</v>
      </c>
      <c r="N3" s="11" t="str">
        <f t="shared" si="0"/>
        <v>BN2</v>
      </c>
      <c r="O3" s="11" t="s">
        <v>5</v>
      </c>
      <c r="P3" s="11" t="str">
        <f t="shared" si="0"/>
        <v>ABP</v>
      </c>
      <c r="Q3" s="11" t="str">
        <f t="shared" si="0"/>
        <v>NIK</v>
      </c>
      <c r="R3" s="11" t="str">
        <f t="shared" si="0"/>
        <v>VAN</v>
      </c>
      <c r="S3" s="11" t="s">
        <v>6</v>
      </c>
      <c r="T3" s="11" t="s">
        <v>7</v>
      </c>
      <c r="U3" s="11" t="s">
        <v>8</v>
      </c>
      <c r="V3" s="11" t="s">
        <v>9</v>
      </c>
      <c r="W3" s="11" t="s">
        <v>10</v>
      </c>
      <c r="X3" s="11" t="s">
        <v>11</v>
      </c>
      <c r="Y3" s="11" t="s">
        <v>12</v>
      </c>
      <c r="Z3" s="11" t="s">
        <v>13</v>
      </c>
    </row>
    <row r="4" spans="1:62" s="16" customFormat="1" ht="36" x14ac:dyDescent="0.2">
      <c r="A4" s="13" t="s">
        <v>2</v>
      </c>
      <c r="B4" s="14"/>
      <c r="C4" s="15" t="s">
        <v>14</v>
      </c>
      <c r="D4" s="15" t="s">
        <v>15</v>
      </c>
      <c r="E4" s="15" t="s">
        <v>16</v>
      </c>
      <c r="F4" s="15" t="s">
        <v>17</v>
      </c>
      <c r="G4" s="15" t="s">
        <v>18</v>
      </c>
      <c r="H4" s="15" t="s">
        <v>19</v>
      </c>
      <c r="I4" s="15" t="s">
        <v>20</v>
      </c>
      <c r="J4" s="15" t="s">
        <v>21</v>
      </c>
      <c r="K4" s="15" t="s">
        <v>22</v>
      </c>
      <c r="L4" s="15" t="s">
        <v>23</v>
      </c>
      <c r="M4" s="15" t="s">
        <v>24</v>
      </c>
      <c r="N4" s="15" t="s">
        <v>25</v>
      </c>
      <c r="O4" s="15" t="s">
        <v>26</v>
      </c>
      <c r="P4" s="15" t="s">
        <v>27</v>
      </c>
      <c r="Q4" s="15" t="s">
        <v>28</v>
      </c>
      <c r="R4" s="15" t="s">
        <v>29</v>
      </c>
      <c r="S4" s="15" t="s">
        <v>30</v>
      </c>
      <c r="T4" s="15" t="s">
        <v>30</v>
      </c>
      <c r="U4" s="15" t="s">
        <v>31</v>
      </c>
      <c r="V4" s="15" t="s">
        <v>32</v>
      </c>
      <c r="W4" s="15" t="s">
        <v>33</v>
      </c>
      <c r="X4" s="15" t="s">
        <v>34</v>
      </c>
      <c r="Y4" s="15" t="s">
        <v>35</v>
      </c>
      <c r="Z4" s="15" t="s">
        <v>36</v>
      </c>
      <c r="BJ4" s="17"/>
    </row>
    <row r="5" spans="1:62" s="3" customFormat="1" x14ac:dyDescent="0.2">
      <c r="A5" s="18" t="s">
        <v>2</v>
      </c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62" x14ac:dyDescent="0.2">
      <c r="A6" s="21" t="s">
        <v>37</v>
      </c>
      <c r="B6" s="22" t="s">
        <v>38</v>
      </c>
      <c r="C6" s="23"/>
      <c r="D6" s="23">
        <v>1</v>
      </c>
      <c r="E6" s="23">
        <v>1</v>
      </c>
      <c r="F6" s="23">
        <v>1</v>
      </c>
      <c r="G6" s="23">
        <v>1</v>
      </c>
      <c r="H6" s="23">
        <v>1</v>
      </c>
      <c r="I6" s="23">
        <v>1</v>
      </c>
      <c r="J6" s="23">
        <v>1</v>
      </c>
      <c r="K6" s="23">
        <v>1</v>
      </c>
      <c r="L6" s="23">
        <v>1</v>
      </c>
      <c r="M6" s="23">
        <v>1</v>
      </c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/>
      <c r="T6" s="23"/>
      <c r="U6" s="23"/>
      <c r="V6" s="23"/>
      <c r="W6" s="23"/>
      <c r="X6" s="23"/>
      <c r="Y6" s="23"/>
      <c r="Z6" s="23"/>
      <c r="AA6" s="8"/>
      <c r="AB6" s="8"/>
      <c r="BJ6" s="17"/>
    </row>
    <row r="7" spans="1:62" ht="15" x14ac:dyDescent="0.2">
      <c r="A7" s="21" t="s">
        <v>39</v>
      </c>
      <c r="B7" s="22" t="s">
        <v>40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4">
        <f>C120/1000</f>
        <v>50</v>
      </c>
      <c r="T7" s="23"/>
      <c r="U7" s="23"/>
      <c r="V7" s="23"/>
      <c r="W7" s="23"/>
      <c r="X7" s="23"/>
      <c r="Y7" s="23"/>
      <c r="Z7" s="23"/>
      <c r="AA7" s="8"/>
      <c r="AB7" s="8"/>
      <c r="BJ7" s="17"/>
    </row>
    <row r="8" spans="1:62" s="3" customFormat="1" x14ac:dyDescent="0.2">
      <c r="A8" s="18" t="s">
        <v>2</v>
      </c>
      <c r="B8" s="19" t="s">
        <v>41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62" s="28" customFormat="1" x14ac:dyDescent="0.2">
      <c r="A9" s="21" t="s">
        <v>42</v>
      </c>
      <c r="B9" s="22" t="s">
        <v>43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  <c r="T9" s="27">
        <v>1</v>
      </c>
      <c r="U9" s="23"/>
      <c r="V9" s="23"/>
      <c r="W9" s="23"/>
      <c r="X9" s="23"/>
      <c r="Y9" s="23"/>
      <c r="Z9" s="23"/>
      <c r="BJ9" s="17"/>
    </row>
    <row r="10" spans="1:62" s="28" customFormat="1" x14ac:dyDescent="0.2">
      <c r="A10" s="21" t="s">
        <v>44</v>
      </c>
      <c r="B10" s="22" t="s">
        <v>45</v>
      </c>
      <c r="C10" s="25">
        <f t="shared" ref="C10:C15" si="1">-C143</f>
        <v>-2.57263456712827E-3</v>
      </c>
      <c r="D10" s="25">
        <f t="shared" ref="D10:D15" si="2">-(D143-C143)*($S$7+$D$24)</f>
        <v>-4.6982843572329035E-3</v>
      </c>
      <c r="E10" s="25">
        <f t="shared" ref="E10:H15" si="3">-E143-$C10</f>
        <v>-5.0698940126130219E-5</v>
      </c>
      <c r="F10" s="25">
        <f t="shared" si="3"/>
        <v>1.573893628801018E-5</v>
      </c>
      <c r="G10" s="25" t="e">
        <f t="shared" si="3"/>
        <v>#VALUE!</v>
      </c>
      <c r="H10" s="25">
        <f t="shared" si="3"/>
        <v>-9.7490350408570205E-5</v>
      </c>
      <c r="I10" s="25"/>
      <c r="J10" s="25"/>
      <c r="K10" s="25"/>
      <c r="L10" s="25">
        <f t="shared" ref="L10:R15" si="4">-L143-$C10</f>
        <v>4.3947448913970143E-5</v>
      </c>
      <c r="M10" s="25">
        <f t="shared" si="4"/>
        <v>-8.7604924068851297E-3</v>
      </c>
      <c r="N10" s="25">
        <f t="shared" si="4"/>
        <v>-5.4175929641490147E-5</v>
      </c>
      <c r="O10" s="25">
        <f t="shared" si="4"/>
        <v>4.1447323014020057E-5</v>
      </c>
      <c r="P10" s="25">
        <f t="shared" si="4"/>
        <v>-1.0882667680206515E-8</v>
      </c>
      <c r="Q10" s="25">
        <f t="shared" si="4"/>
        <v>6.096736362500195E-7</v>
      </c>
      <c r="R10" s="25">
        <f t="shared" si="4"/>
        <v>3.3568013598807289E-9</v>
      </c>
      <c r="S10" s="26"/>
      <c r="T10" s="27"/>
      <c r="U10" s="23"/>
      <c r="V10" s="23"/>
      <c r="W10" s="23"/>
      <c r="X10" s="23"/>
      <c r="Y10" s="23"/>
      <c r="Z10" s="23"/>
      <c r="BJ10" s="17"/>
    </row>
    <row r="11" spans="1:62" s="28" customFormat="1" x14ac:dyDescent="0.2">
      <c r="A11" s="21" t="s">
        <v>46</v>
      </c>
      <c r="B11" s="22" t="s">
        <v>47</v>
      </c>
      <c r="C11" s="25">
        <f t="shared" si="1"/>
        <v>-0.208942851402632</v>
      </c>
      <c r="D11" s="25">
        <f t="shared" si="2"/>
        <v>-0.70560346892881542</v>
      </c>
      <c r="E11" s="25">
        <f t="shared" si="3"/>
        <v>-2.3629013196157012E-2</v>
      </c>
      <c r="F11" s="25">
        <f t="shared" si="3"/>
        <v>6.7752578981910005E-3</v>
      </c>
      <c r="G11" s="25" t="e">
        <f t="shared" si="3"/>
        <v>#VALUE!</v>
      </c>
      <c r="H11" s="25">
        <f t="shared" si="3"/>
        <v>-1.4533869728370008E-2</v>
      </c>
      <c r="I11" s="25"/>
      <c r="J11" s="25"/>
      <c r="K11" s="25"/>
      <c r="L11" s="25">
        <f t="shared" si="4"/>
        <v>2.895676832450983E-3</v>
      </c>
      <c r="M11" s="25">
        <f t="shared" si="4"/>
        <v>1.4484870481560053E-3</v>
      </c>
      <c r="N11" s="25">
        <f t="shared" si="4"/>
        <v>-1.1419948211283004E-2</v>
      </c>
      <c r="O11" s="25">
        <f t="shared" si="4"/>
        <v>-1.6283545495029972E-3</v>
      </c>
      <c r="P11" s="25">
        <f t="shared" si="4"/>
        <v>-4.0222973599068901E-7</v>
      </c>
      <c r="Q11" s="25">
        <f t="shared" si="4"/>
        <v>3.8762779342199627E-4</v>
      </c>
      <c r="R11" s="25">
        <f t="shared" si="4"/>
        <v>-4.4916297101127434E-7</v>
      </c>
      <c r="S11" s="29"/>
      <c r="U11" s="23"/>
      <c r="V11" s="23"/>
      <c r="W11" s="23"/>
      <c r="X11" s="23"/>
      <c r="Y11" s="23"/>
      <c r="Z11" s="23"/>
      <c r="BJ11" s="17"/>
    </row>
    <row r="12" spans="1:62" s="28" customFormat="1" x14ac:dyDescent="0.2">
      <c r="A12" s="21" t="s">
        <v>48</v>
      </c>
      <c r="B12" s="22" t="s">
        <v>49</v>
      </c>
      <c r="C12" s="25">
        <f t="shared" si="1"/>
        <v>-0.11413634350440501</v>
      </c>
      <c r="D12" s="25">
        <f t="shared" si="2"/>
        <v>-0.32967660571811996</v>
      </c>
      <c r="E12" s="25">
        <f t="shared" si="3"/>
        <v>-8.7950592397380012E-3</v>
      </c>
      <c r="F12" s="25">
        <f t="shared" si="3"/>
        <v>2.7262228349990009E-3</v>
      </c>
      <c r="G12" s="25" t="e">
        <f t="shared" si="3"/>
        <v>#VALUE!</v>
      </c>
      <c r="H12" s="25">
        <f t="shared" si="3"/>
        <v>-6.7377678141589958E-3</v>
      </c>
      <c r="I12" s="25"/>
      <c r="J12" s="25"/>
      <c r="K12" s="25"/>
      <c r="L12" s="25">
        <f t="shared" si="4"/>
        <v>3.4343507511660071E-3</v>
      </c>
      <c r="M12" s="25">
        <f t="shared" si="4"/>
        <v>4.4186388668500387E-4</v>
      </c>
      <c r="N12" s="25">
        <f t="shared" si="4"/>
        <v>6.9084423728120042E-3</v>
      </c>
      <c r="O12" s="25">
        <f t="shared" si="4"/>
        <v>1.2502330098740078E-3</v>
      </c>
      <c r="P12" s="25">
        <f t="shared" si="4"/>
        <v>-8.0669744999262161E-7</v>
      </c>
      <c r="Q12" s="25">
        <f t="shared" si="4"/>
        <v>1.1530376395900432E-4</v>
      </c>
      <c r="R12" s="25">
        <f t="shared" si="4"/>
        <v>2.2680878999925547E-7</v>
      </c>
      <c r="S12" s="29"/>
      <c r="T12" s="23"/>
      <c r="U12" s="23"/>
      <c r="V12" s="23"/>
      <c r="W12" s="23"/>
      <c r="X12" s="23"/>
      <c r="Y12" s="23"/>
      <c r="Z12" s="23"/>
      <c r="BJ12" s="17"/>
    </row>
    <row r="13" spans="1:62" s="28" customFormat="1" x14ac:dyDescent="0.2">
      <c r="A13" s="21" t="s">
        <v>50</v>
      </c>
      <c r="B13" s="22" t="s">
        <v>51</v>
      </c>
      <c r="C13" s="25">
        <f t="shared" si="1"/>
        <v>-9.7896463925696606E-2</v>
      </c>
      <c r="D13" s="25">
        <f t="shared" si="2"/>
        <v>-0.24938364871000757</v>
      </c>
      <c r="E13" s="25">
        <f t="shared" si="3"/>
        <v>-5.3092117540223943E-3</v>
      </c>
      <c r="F13" s="25">
        <f t="shared" si="3"/>
        <v>1.6431473501338084E-3</v>
      </c>
      <c r="G13" s="25" t="e">
        <f t="shared" si="3"/>
        <v>#VALUE!</v>
      </c>
      <c r="H13" s="25">
        <f t="shared" si="3"/>
        <v>-5.0144714253713973E-3</v>
      </c>
      <c r="I13" s="25"/>
      <c r="J13" s="25"/>
      <c r="K13" s="25"/>
      <c r="L13" s="25">
        <f t="shared" si="4"/>
        <v>3.461772180442399E-3</v>
      </c>
      <c r="M13" s="25">
        <f t="shared" si="4"/>
        <v>1.1773371079720762E-4</v>
      </c>
      <c r="N13" s="25">
        <f t="shared" si="4"/>
        <v>1.195170775066981E-2</v>
      </c>
      <c r="O13" s="25">
        <f t="shared" si="4"/>
        <v>1.9568146760254035E-3</v>
      </c>
      <c r="P13" s="25">
        <f t="shared" si="4"/>
        <v>-2.0896000908904311E-6</v>
      </c>
      <c r="Q13" s="25">
        <f t="shared" si="4"/>
        <v>5.1766956914001128E-5</v>
      </c>
      <c r="R13" s="25">
        <f t="shared" si="4"/>
        <v>9.677947851033375E-7</v>
      </c>
      <c r="S13" s="29"/>
      <c r="T13" s="23"/>
      <c r="U13" s="23"/>
      <c r="V13" s="23"/>
      <c r="W13" s="23"/>
      <c r="X13" s="23"/>
      <c r="Y13" s="23"/>
      <c r="Z13" s="23"/>
      <c r="BJ13" s="17"/>
    </row>
    <row r="14" spans="1:62" s="28" customFormat="1" x14ac:dyDescent="0.2">
      <c r="A14" s="21" t="s">
        <v>52</v>
      </c>
      <c r="B14" s="22" t="s">
        <v>53</v>
      </c>
      <c r="C14" s="25">
        <f t="shared" si="1"/>
        <v>-0.127458934200012</v>
      </c>
      <c r="D14" s="25">
        <f t="shared" si="2"/>
        <v>-0.42185918066665523</v>
      </c>
      <c r="E14" s="25">
        <f t="shared" si="3"/>
        <v>-4.4541420855170044E-3</v>
      </c>
      <c r="F14" s="25">
        <f t="shared" si="3"/>
        <v>1.1480625160900093E-3</v>
      </c>
      <c r="G14" s="25" t="e">
        <f t="shared" si="3"/>
        <v>#VALUE!</v>
      </c>
      <c r="H14" s="25">
        <f t="shared" si="3"/>
        <v>-8.2724779490140066E-3</v>
      </c>
      <c r="I14" s="25"/>
      <c r="J14" s="25"/>
      <c r="K14" s="25"/>
      <c r="L14" s="25">
        <f t="shared" si="4"/>
        <v>5.8263597543150025E-3</v>
      </c>
      <c r="M14" s="25">
        <f t="shared" si="4"/>
        <v>-7.343464555890078E-4</v>
      </c>
      <c r="N14" s="25">
        <f t="shared" si="4"/>
        <v>3.9704937817464606E-2</v>
      </c>
      <c r="O14" s="25">
        <f t="shared" si="4"/>
        <v>6.6557063420260021E-3</v>
      </c>
      <c r="P14" s="25">
        <f t="shared" si="4"/>
        <v>-1.3741264746985893E-5</v>
      </c>
      <c r="Q14" s="25">
        <f t="shared" si="4"/>
        <v>-4.3208353647988806E-5</v>
      </c>
      <c r="R14" s="25">
        <f t="shared" si="4"/>
        <v>6.783147996014538E-6</v>
      </c>
      <c r="S14" s="29"/>
      <c r="T14" s="23"/>
      <c r="U14" s="23"/>
      <c r="V14" s="23" t="s">
        <v>54</v>
      </c>
      <c r="W14" s="23"/>
      <c r="X14" s="23"/>
      <c r="Y14" s="23"/>
      <c r="Z14" s="23"/>
      <c r="BJ14" s="17"/>
    </row>
    <row r="15" spans="1:62" s="28" customFormat="1" x14ac:dyDescent="0.2">
      <c r="A15" s="21" t="s">
        <v>55</v>
      </c>
      <c r="B15" s="22" t="s">
        <v>56</v>
      </c>
      <c r="C15" s="25">
        <f t="shared" si="1"/>
        <v>-0.12297735724551299</v>
      </c>
      <c r="D15" s="25">
        <f t="shared" si="2"/>
        <v>0.34092519240384001</v>
      </c>
      <c r="E15" s="25">
        <f t="shared" si="3"/>
        <v>4.0978784825109887E-3</v>
      </c>
      <c r="F15" s="25">
        <f t="shared" si="3"/>
        <v>4.3145835563199175E-4</v>
      </c>
      <c r="G15" s="25" t="e">
        <f t="shared" si="3"/>
        <v>#VALUE!</v>
      </c>
      <c r="H15" s="25">
        <f t="shared" si="3"/>
        <v>7.2275919342739969E-3</v>
      </c>
      <c r="I15" s="25">
        <f>-I148-$C15</f>
        <v>-1.7812692342102018E-2</v>
      </c>
      <c r="J15" s="25"/>
      <c r="K15" s="25"/>
      <c r="L15" s="25">
        <f t="shared" si="4"/>
        <v>-1.0238410990321009E-2</v>
      </c>
      <c r="M15" s="25">
        <f t="shared" si="4"/>
        <v>7.9736784467598909E-4</v>
      </c>
      <c r="N15" s="25">
        <f t="shared" si="4"/>
        <v>-6.8371809653356999E-2</v>
      </c>
      <c r="O15" s="25">
        <f t="shared" si="4"/>
        <v>-9.090897044792004E-3</v>
      </c>
      <c r="P15" s="25">
        <f t="shared" si="4"/>
        <v>1.0378527869892018E-6</v>
      </c>
      <c r="Q15" s="25">
        <f t="shared" si="4"/>
        <v>1.4316811409599561E-4</v>
      </c>
      <c r="R15" s="25">
        <f t="shared" si="4"/>
        <v>-8.6009345007242999E-8</v>
      </c>
      <c r="S15" s="29"/>
      <c r="T15" s="23"/>
      <c r="U15" s="23"/>
      <c r="V15" s="23"/>
      <c r="W15" s="23"/>
      <c r="X15" s="23"/>
      <c r="Y15" s="23"/>
      <c r="Z15" s="23"/>
      <c r="AA15" s="23"/>
      <c r="BJ15" s="30"/>
    </row>
    <row r="16" spans="1:62" s="28" customFormat="1" x14ac:dyDescent="0.2">
      <c r="A16" s="21" t="s">
        <v>57</v>
      </c>
      <c r="B16" s="22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9"/>
      <c r="T16" s="23"/>
      <c r="U16" s="23"/>
      <c r="V16" s="23"/>
      <c r="W16" s="23"/>
      <c r="X16" s="23"/>
      <c r="Y16" s="23"/>
      <c r="Z16" s="23"/>
      <c r="AA16" s="23"/>
      <c r="BJ16" s="30"/>
    </row>
    <row r="17" spans="1:62" s="28" customFormat="1" x14ac:dyDescent="0.2">
      <c r="A17" s="21" t="s">
        <v>58</v>
      </c>
      <c r="B17" s="22" t="s">
        <v>59</v>
      </c>
      <c r="C17" s="25">
        <f>-C149</f>
        <v>-0.18004568778104699</v>
      </c>
      <c r="D17" s="25">
        <f>-(D149-C149)*($S$7+$D$24)</f>
        <v>-4.3224715594980118E-2</v>
      </c>
      <c r="E17" s="25">
        <f t="shared" ref="E17:J17" si="5">-E149-$C17</f>
        <v>-7.903190758901113E-5</v>
      </c>
      <c r="F17" s="25">
        <f t="shared" si="5"/>
        <v>4.5113692470699629E-4</v>
      </c>
      <c r="G17" s="25" t="e">
        <f t="shared" si="5"/>
        <v>#VALUE!</v>
      </c>
      <c r="H17" s="25">
        <f t="shared" si="5"/>
        <v>-4.8944374818302161E-4</v>
      </c>
      <c r="I17" s="25">
        <f t="shared" si="5"/>
        <v>0.13280664281783999</v>
      </c>
      <c r="J17" s="25">
        <f t="shared" si="5"/>
        <v>3.981614259444799E-2</v>
      </c>
      <c r="K17" s="25"/>
      <c r="L17" s="25">
        <f t="shared" ref="L17:R20" si="6">-L149-$C17</f>
        <v>-6.8771504596401578E-4</v>
      </c>
      <c r="M17" s="25">
        <f t="shared" si="6"/>
        <v>-7.2422921406023466E-5</v>
      </c>
      <c r="N17" s="25">
        <f t="shared" si="6"/>
        <v>1.1572862471859735E-3</v>
      </c>
      <c r="O17" s="25">
        <f t="shared" si="6"/>
        <v>1.7572718107197738E-4</v>
      </c>
      <c r="P17" s="25">
        <f t="shared" si="6"/>
        <v>-3.280628278007347E-6</v>
      </c>
      <c r="Q17" s="25">
        <f t="shared" si="6"/>
        <v>2.4056506319758419E-6</v>
      </c>
      <c r="R17" s="25">
        <f t="shared" si="6"/>
        <v>4.2592203569891129E-6</v>
      </c>
      <c r="S17" s="29" t="s">
        <v>54</v>
      </c>
      <c r="T17" s="23"/>
      <c r="U17" s="23"/>
      <c r="V17" s="23"/>
      <c r="W17" s="23"/>
      <c r="X17" s="23"/>
      <c r="Y17" s="23"/>
      <c r="Z17" s="23"/>
      <c r="BJ17" s="17"/>
    </row>
    <row r="18" spans="1:62" s="28" customFormat="1" x14ac:dyDescent="0.2">
      <c r="A18" s="21" t="s">
        <v>60</v>
      </c>
      <c r="B18" s="22" t="s">
        <v>35</v>
      </c>
      <c r="C18" s="25">
        <f>-C150</f>
        <v>-0.12297735724551299</v>
      </c>
      <c r="D18" s="25">
        <f>-(D150-C150)*($S$7+$D$24)</f>
        <v>0.34092519240384001</v>
      </c>
      <c r="E18" s="25">
        <f t="shared" ref="E18:H20" si="7">-E150-$C18</f>
        <v>4.0978784825109887E-3</v>
      </c>
      <c r="F18" s="25">
        <f t="shared" si="7"/>
        <v>4.3145835563199175E-4</v>
      </c>
      <c r="G18" s="25" t="e">
        <f t="shared" si="7"/>
        <v>#VALUE!</v>
      </c>
      <c r="H18" s="25">
        <f t="shared" si="7"/>
        <v>7.2275919342739969E-3</v>
      </c>
      <c r="I18" s="25"/>
      <c r="J18" s="25">
        <f>-J150-$C18</f>
        <v>-3.859995393974501E-2</v>
      </c>
      <c r="K18" s="25">
        <f>-K150-$C18</f>
        <v>4.5500243328844392E-2</v>
      </c>
      <c r="L18" s="25">
        <f t="shared" si="6"/>
        <v>-1.0238410990321009E-2</v>
      </c>
      <c r="M18" s="25">
        <f t="shared" si="6"/>
        <v>7.9736784467598909E-4</v>
      </c>
      <c r="N18" s="25">
        <f t="shared" si="6"/>
        <v>-6.8371809653356999E-2</v>
      </c>
      <c r="O18" s="25">
        <f t="shared" si="6"/>
        <v>-9.090897044792004E-3</v>
      </c>
      <c r="P18" s="25">
        <f t="shared" si="6"/>
        <v>1.0378527869892018E-6</v>
      </c>
      <c r="Q18" s="25">
        <f t="shared" si="6"/>
        <v>1.4316811409599561E-4</v>
      </c>
      <c r="R18" s="25">
        <f t="shared" si="6"/>
        <v>-8.6009345007242999E-8</v>
      </c>
      <c r="S18" s="29"/>
      <c r="T18" s="23"/>
      <c r="U18" s="23"/>
      <c r="V18" s="23"/>
      <c r="W18" s="23"/>
      <c r="X18" s="23"/>
      <c r="Y18" s="23"/>
      <c r="Z18" s="23"/>
      <c r="BJ18" s="17"/>
    </row>
    <row r="19" spans="1:62" s="28" customFormat="1" x14ac:dyDescent="0.2">
      <c r="A19" s="21" t="s">
        <v>61</v>
      </c>
      <c r="B19" s="22" t="s">
        <v>62</v>
      </c>
      <c r="C19" s="25">
        <f>-C151</f>
        <v>-0.140056004968691</v>
      </c>
      <c r="D19" s="25">
        <f>-(D151-C151)*($S$7+$D$24)</f>
        <v>0.75099986007583475</v>
      </c>
      <c r="E19" s="25">
        <f t="shared" si="7"/>
        <v>6.5475213040100122E-3</v>
      </c>
      <c r="F19" s="25">
        <f t="shared" si="7"/>
        <v>-1.8963430666190106E-3</v>
      </c>
      <c r="G19" s="25" t="e">
        <f t="shared" si="7"/>
        <v>#VALUE!</v>
      </c>
      <c r="H19" s="25">
        <f t="shared" si="7"/>
        <v>1.5656910552292999E-2</v>
      </c>
      <c r="I19" s="25"/>
      <c r="J19" s="25"/>
      <c r="K19" s="25">
        <f>-K151-$C19</f>
        <v>-4.5072549178888005E-2</v>
      </c>
      <c r="L19" s="25">
        <f t="shared" si="6"/>
        <v>-1.8320690707956999E-2</v>
      </c>
      <c r="M19" s="25">
        <f t="shared" si="6"/>
        <v>7.5117092709600652E-4</v>
      </c>
      <c r="N19" s="25">
        <f t="shared" si="6"/>
        <v>-6.453779307579699E-2</v>
      </c>
      <c r="O19" s="25">
        <f t="shared" si="6"/>
        <v>-1.1734320432705003E-2</v>
      </c>
      <c r="P19" s="25">
        <f t="shared" si="6"/>
        <v>7.3137306699777582E-7</v>
      </c>
      <c r="Q19" s="25">
        <f t="shared" si="6"/>
        <v>-1.602508594700236E-5</v>
      </c>
      <c r="R19" s="25">
        <f t="shared" si="6"/>
        <v>3.2857573800670892E-7</v>
      </c>
      <c r="S19" s="29"/>
      <c r="T19" s="23"/>
      <c r="U19" s="23"/>
      <c r="V19" s="23"/>
      <c r="W19" s="23"/>
      <c r="X19" s="23"/>
      <c r="Y19" s="23"/>
      <c r="Z19" s="23"/>
    </row>
    <row r="20" spans="1:62" s="28" customFormat="1" x14ac:dyDescent="0.2">
      <c r="A20" s="21" t="s">
        <v>63</v>
      </c>
      <c r="B20" s="22" t="s">
        <v>64</v>
      </c>
      <c r="C20" s="25">
        <f>-C152</f>
        <v>-3.2488720636615842E-2</v>
      </c>
      <c r="D20" s="25">
        <f>-(D152-C152)*($S$7+$D$24)</f>
        <v>-2.3243346947780796E-2</v>
      </c>
      <c r="E20" s="25">
        <f t="shared" si="7"/>
        <v>-2.2799110379462945E-4</v>
      </c>
      <c r="F20" s="25">
        <f t="shared" si="7"/>
        <v>-1.0408517107695636E-3</v>
      </c>
      <c r="G20" s="25" t="e">
        <f t="shared" si="7"/>
        <v>#VALUE!</v>
      </c>
      <c r="H20" s="25">
        <f t="shared" si="7"/>
        <v>-3.7264059254097509E-4</v>
      </c>
      <c r="I20" s="25"/>
      <c r="J20" s="25"/>
      <c r="K20" s="25"/>
      <c r="L20" s="25">
        <f t="shared" si="6"/>
        <v>-9.3780635822250658E-5</v>
      </c>
      <c r="M20" s="25">
        <f t="shared" si="6"/>
        <v>3.0082606969489278E-5</v>
      </c>
      <c r="N20" s="25">
        <f t="shared" si="6"/>
        <v>4.3980331706929693E-4</v>
      </c>
      <c r="O20" s="25">
        <f t="shared" si="6"/>
        <v>-3.1102470784091091E-4</v>
      </c>
      <c r="P20" s="25">
        <f t="shared" si="6"/>
        <v>-3.0285636151705653E-9</v>
      </c>
      <c r="Q20" s="25">
        <f t="shared" si="6"/>
        <v>1.9323022422655656E-5</v>
      </c>
      <c r="R20" s="25">
        <f t="shared" si="6"/>
        <v>-2.9482369733047076E-8</v>
      </c>
      <c r="S20" s="23"/>
      <c r="T20" s="23"/>
      <c r="U20" s="23"/>
      <c r="V20" s="23"/>
      <c r="W20" s="23"/>
      <c r="X20" s="23"/>
      <c r="Y20" s="23"/>
      <c r="Z20" s="23"/>
    </row>
    <row r="21" spans="1:62" s="28" customFormat="1" x14ac:dyDescent="0.2">
      <c r="A21" s="21" t="s">
        <v>65</v>
      </c>
      <c r="B21" s="22" t="s">
        <v>66</v>
      </c>
      <c r="C21" s="25">
        <f>-SUM(C12:C19)</f>
        <v>0.90554814887087753</v>
      </c>
      <c r="D21" s="25">
        <f t="shared" ref="D21:R21" si="8">-SUM(D12:D19)</f>
        <v>-0.38870609419375191</v>
      </c>
      <c r="E21" s="25">
        <f t="shared" si="8"/>
        <v>3.8941667178344214E-3</v>
      </c>
      <c r="F21" s="25">
        <f t="shared" si="8"/>
        <v>-4.9351432705747877E-3</v>
      </c>
      <c r="G21" s="25" t="e">
        <f t="shared" si="8"/>
        <v>#VALUE!</v>
      </c>
      <c r="H21" s="25">
        <f t="shared" si="8"/>
        <v>-9.5979334841135716E-3</v>
      </c>
      <c r="I21" s="25">
        <f t="shared" si="8"/>
        <v>-0.11499395047573797</v>
      </c>
      <c r="J21" s="25">
        <f t="shared" si="8"/>
        <v>-1.2161886547029793E-3</v>
      </c>
      <c r="K21" s="25">
        <f t="shared" si="8"/>
        <v>-4.2769414995638688E-4</v>
      </c>
      <c r="L21" s="25">
        <f t="shared" si="8"/>
        <v>2.6762745048639625E-2</v>
      </c>
      <c r="M21" s="25">
        <f t="shared" si="8"/>
        <v>-2.0987348369351649E-3</v>
      </c>
      <c r="N21" s="25">
        <f t="shared" si="8"/>
        <v>0.14155903819437859</v>
      </c>
      <c r="O21" s="25">
        <f t="shared" si="8"/>
        <v>1.9877633313291621E-2</v>
      </c>
      <c r="P21" s="25">
        <f>-SUM(P12:P19)</f>
        <v>1.7111111924900113E-5</v>
      </c>
      <c r="Q21" s="25">
        <f t="shared" si="8"/>
        <v>-3.9657916010198135E-4</v>
      </c>
      <c r="R21" s="25">
        <f t="shared" si="8"/>
        <v>-1.2393528976098467E-5</v>
      </c>
      <c r="S21" s="25"/>
      <c r="T21" s="25">
        <v>-1</v>
      </c>
      <c r="U21" s="23"/>
      <c r="V21" s="23"/>
      <c r="W21" s="23"/>
      <c r="X21" s="23"/>
      <c r="Y21" s="23"/>
      <c r="Z21" s="23"/>
    </row>
    <row r="22" spans="1:62" s="3" customFormat="1" x14ac:dyDescent="0.2">
      <c r="A22" s="18" t="s">
        <v>2</v>
      </c>
      <c r="B22" s="19" t="s">
        <v>67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62" x14ac:dyDescent="0.2">
      <c r="A23" s="21" t="s">
        <v>68</v>
      </c>
      <c r="B23" s="22" t="s">
        <v>69</v>
      </c>
      <c r="C23" s="23">
        <v>1</v>
      </c>
      <c r="D23" s="23"/>
      <c r="S23" s="23"/>
      <c r="T23" s="23">
        <v>-1</v>
      </c>
      <c r="AA23" s="8"/>
      <c r="AB23" s="8"/>
    </row>
    <row r="24" spans="1:62" x14ac:dyDescent="0.2">
      <c r="A24" s="21" t="s">
        <v>70</v>
      </c>
      <c r="B24" s="22" t="s">
        <v>71</v>
      </c>
      <c r="C24" s="28">
        <v>-1</v>
      </c>
      <c r="D24" s="32">
        <f>(D120-C120)/1000</f>
        <v>-5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33"/>
      <c r="S24" s="23">
        <v>1</v>
      </c>
      <c r="T24" s="23"/>
      <c r="AA24" s="8"/>
      <c r="AB24" s="8"/>
    </row>
    <row r="25" spans="1:62" s="3" customFormat="1" x14ac:dyDescent="0.2">
      <c r="A25" s="18" t="s">
        <v>2</v>
      </c>
      <c r="B25" s="19" t="s">
        <v>72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62" x14ac:dyDescent="0.2">
      <c r="A26" s="21" t="s">
        <v>73</v>
      </c>
      <c r="B26" s="34" t="s">
        <v>74</v>
      </c>
      <c r="C26" s="23">
        <f>C129</f>
        <v>0.90090000000000003</v>
      </c>
      <c r="D26" s="35"/>
      <c r="E26" s="23"/>
      <c r="F26" s="23"/>
      <c r="G26" s="23"/>
      <c r="H26" s="23"/>
      <c r="I26" s="23"/>
      <c r="J26" s="23"/>
      <c r="L26" s="23">
        <f>L129-$C129</f>
        <v>1.0000000000000009E-2</v>
      </c>
      <c r="M26" s="23"/>
      <c r="N26" s="23"/>
      <c r="O26" s="23"/>
      <c r="P26" s="23"/>
      <c r="Q26" s="23"/>
      <c r="R26" s="23"/>
      <c r="S26" s="23"/>
      <c r="T26" s="35">
        <v>-999</v>
      </c>
      <c r="AA26" s="8"/>
      <c r="AB26" s="8"/>
    </row>
    <row r="27" spans="1:62" x14ac:dyDescent="0.2">
      <c r="A27" s="21" t="s">
        <v>75</v>
      </c>
      <c r="B27" s="34" t="s">
        <v>76</v>
      </c>
      <c r="C27" s="23">
        <f t="shared" ref="C27:C32" si="9">C130</f>
        <v>0.1472</v>
      </c>
      <c r="D27" s="35"/>
      <c r="E27" s="23"/>
      <c r="F27" s="23"/>
      <c r="G27" s="23"/>
      <c r="H27" s="23"/>
      <c r="I27" s="23"/>
      <c r="J27" s="23"/>
      <c r="L27" s="23"/>
      <c r="M27" s="23">
        <f>M130-$C130</f>
        <v>0.5</v>
      </c>
      <c r="N27" s="23"/>
      <c r="O27" s="23"/>
      <c r="P27" s="23"/>
      <c r="Q27" s="23"/>
      <c r="R27" s="23"/>
      <c r="S27" s="23"/>
      <c r="T27" s="35">
        <v>-999</v>
      </c>
      <c r="AA27" s="8"/>
      <c r="AB27" s="8"/>
    </row>
    <row r="28" spans="1:62" x14ac:dyDescent="0.2">
      <c r="A28" s="21" t="s">
        <v>77</v>
      </c>
      <c r="B28" s="34" t="s">
        <v>78</v>
      </c>
      <c r="C28" s="32">
        <f t="shared" si="9"/>
        <v>425</v>
      </c>
      <c r="D28" s="35"/>
      <c r="E28" s="23"/>
      <c r="F28" s="23"/>
      <c r="G28" s="23"/>
      <c r="H28" s="23"/>
      <c r="I28" s="36"/>
      <c r="J28" s="23"/>
      <c r="L28" s="23"/>
      <c r="M28" s="23"/>
      <c r="N28" s="37">
        <f>N131-$C131</f>
        <v>1000</v>
      </c>
      <c r="O28" s="23"/>
      <c r="P28" s="23"/>
      <c r="Q28" s="23"/>
      <c r="R28" s="23"/>
      <c r="S28" s="35"/>
      <c r="T28" s="35">
        <v>-999</v>
      </c>
      <c r="AA28" s="8"/>
      <c r="AB28" s="8"/>
    </row>
    <row r="29" spans="1:62" x14ac:dyDescent="0.2">
      <c r="A29" s="21" t="s">
        <v>79</v>
      </c>
      <c r="B29" s="38" t="s">
        <v>80</v>
      </c>
      <c r="C29" s="23">
        <f t="shared" si="9"/>
        <v>1.6548</v>
      </c>
      <c r="D29" s="35"/>
      <c r="E29" s="23"/>
      <c r="F29" s="23"/>
      <c r="G29" s="23"/>
      <c r="H29" s="23"/>
      <c r="I29" s="23"/>
      <c r="J29" s="23"/>
      <c r="L29" s="23"/>
      <c r="M29" s="23"/>
      <c r="N29" s="23"/>
      <c r="O29" s="23">
        <f>O132-$C132</f>
        <v>0.40000000000000013</v>
      </c>
      <c r="P29" s="23"/>
      <c r="Q29" s="23"/>
      <c r="R29" s="23"/>
      <c r="S29" s="23"/>
      <c r="T29" s="35">
        <v>-999</v>
      </c>
      <c r="AA29" s="8"/>
      <c r="AB29" s="8"/>
    </row>
    <row r="30" spans="1:62" x14ac:dyDescent="0.2">
      <c r="A30" s="21" t="s">
        <v>81</v>
      </c>
      <c r="B30" s="34" t="s">
        <v>82</v>
      </c>
      <c r="C30" s="33">
        <f t="shared" si="9"/>
        <v>790</v>
      </c>
      <c r="D30" s="35"/>
      <c r="E30" s="23"/>
      <c r="F30" s="23"/>
      <c r="G30" s="23"/>
      <c r="H30" s="23"/>
      <c r="I30" s="23"/>
      <c r="J30" s="23"/>
      <c r="L30" s="23"/>
      <c r="M30" s="23"/>
      <c r="N30" s="23"/>
      <c r="O30" s="23"/>
      <c r="P30" s="23">
        <f>P133-$C133</f>
        <v>60</v>
      </c>
      <c r="Q30" s="23"/>
      <c r="R30" s="23"/>
      <c r="S30" s="33"/>
      <c r="T30" s="35">
        <v>-999</v>
      </c>
      <c r="AA30" s="8"/>
      <c r="AB30" s="8"/>
    </row>
    <row r="31" spans="1:62" ht="15" x14ac:dyDescent="0.25">
      <c r="A31" s="21" t="s">
        <v>83</v>
      </c>
      <c r="B31" s="38" t="s">
        <v>84</v>
      </c>
      <c r="C31" s="39">
        <f t="shared" si="9"/>
        <v>10.38</v>
      </c>
      <c r="D31" s="35"/>
      <c r="E31" s="23"/>
      <c r="F31" s="23"/>
      <c r="G31" s="23"/>
      <c r="H31" s="23"/>
      <c r="I31" s="23"/>
      <c r="J31" s="23"/>
      <c r="L31" s="23"/>
      <c r="M31" s="23"/>
      <c r="N31" s="23"/>
      <c r="O31" s="23"/>
      <c r="P31" s="23"/>
      <c r="Q31" s="23">
        <f>Q134-$C134</f>
        <v>4</v>
      </c>
      <c r="R31" s="23"/>
      <c r="S31" s="23"/>
      <c r="T31" s="35">
        <v>-999</v>
      </c>
      <c r="AA31" s="8"/>
      <c r="AB31" s="8"/>
    </row>
    <row r="32" spans="1:62" ht="15" x14ac:dyDescent="0.25">
      <c r="A32" s="21" t="s">
        <v>85</v>
      </c>
      <c r="B32" s="38" t="s">
        <v>86</v>
      </c>
      <c r="C32" s="39">
        <f t="shared" si="9"/>
        <v>2.9</v>
      </c>
      <c r="D32" s="35"/>
      <c r="E32" s="23"/>
      <c r="F32" s="23"/>
      <c r="G32" s="23"/>
      <c r="H32" s="23"/>
      <c r="I32" s="23"/>
      <c r="J32" s="23"/>
      <c r="L32" s="23"/>
      <c r="M32" s="23"/>
      <c r="N32" s="23"/>
      <c r="O32" s="23"/>
      <c r="P32" s="23"/>
      <c r="Q32" s="23"/>
      <c r="R32" s="23">
        <f>R135-$C135</f>
        <v>3.7500000000000004</v>
      </c>
      <c r="S32" s="23"/>
      <c r="T32" s="35">
        <v>-999</v>
      </c>
      <c r="AA32" s="8"/>
      <c r="AB32" s="8"/>
    </row>
    <row r="33" spans="1:30" s="3" customFormat="1" x14ac:dyDescent="0.2">
      <c r="A33" s="18" t="s">
        <v>2</v>
      </c>
      <c r="B33" s="19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30" x14ac:dyDescent="0.2">
      <c r="A34" s="21" t="s">
        <v>88</v>
      </c>
      <c r="B34" s="22" t="s">
        <v>89</v>
      </c>
      <c r="C34" s="23">
        <f t="shared" ref="C34:H34" si="10">C12</f>
        <v>-0.11413634350440501</v>
      </c>
      <c r="D34" s="23">
        <f t="shared" si="10"/>
        <v>-0.32967660571811996</v>
      </c>
      <c r="E34" s="23">
        <f t="shared" si="10"/>
        <v>-8.7950592397380012E-3</v>
      </c>
      <c r="F34" s="23">
        <f t="shared" si="10"/>
        <v>2.7262228349990009E-3</v>
      </c>
      <c r="G34" s="23" t="e">
        <f t="shared" si="10"/>
        <v>#VALUE!</v>
      </c>
      <c r="H34" s="23">
        <f t="shared" si="10"/>
        <v>-6.7377678141589958E-3</v>
      </c>
      <c r="I34" s="23"/>
      <c r="J34" s="23"/>
      <c r="K34" s="23"/>
      <c r="L34" s="23">
        <f t="shared" ref="L34:R34" si="11">L12</f>
        <v>3.4343507511660071E-3</v>
      </c>
      <c r="M34" s="23">
        <f t="shared" si="11"/>
        <v>4.4186388668500387E-4</v>
      </c>
      <c r="N34" s="23">
        <f t="shared" si="11"/>
        <v>6.9084423728120042E-3</v>
      </c>
      <c r="O34" s="23">
        <f t="shared" si="11"/>
        <v>1.2502330098740078E-3</v>
      </c>
      <c r="P34" s="23">
        <f t="shared" si="11"/>
        <v>-8.0669744999262161E-7</v>
      </c>
      <c r="Q34" s="23">
        <f t="shared" si="11"/>
        <v>1.1530376395900432E-4</v>
      </c>
      <c r="R34" s="23">
        <f t="shared" si="11"/>
        <v>2.2680878999925547E-7</v>
      </c>
      <c r="S34" s="23"/>
      <c r="T34" s="23"/>
      <c r="U34" s="23">
        <v>1</v>
      </c>
      <c r="AA34" s="8"/>
      <c r="AB34" s="8"/>
    </row>
    <row r="35" spans="1:30" x14ac:dyDescent="0.2">
      <c r="A35" s="21" t="s">
        <v>90</v>
      </c>
      <c r="B35" s="22" t="s">
        <v>91</v>
      </c>
      <c r="C35" s="23">
        <f>C$34*C164</f>
        <v>-8.334228436204473E-2</v>
      </c>
      <c r="D35" s="23">
        <f>-(D164*D$145-C164*C$145)*($S$7+$D$24)</f>
        <v>-0.22311426050462302</v>
      </c>
      <c r="E35" s="23">
        <f t="shared" ref="E35:H37" si="12">($C$34+E$34)*E164-$C35</f>
        <v>-5.3370648558559441E-3</v>
      </c>
      <c r="F35" s="23">
        <f t="shared" si="12"/>
        <v>1.6510569456657798E-3</v>
      </c>
      <c r="G35" s="23" t="e">
        <f t="shared" si="12"/>
        <v>#VALUE!</v>
      </c>
      <c r="H35" s="23">
        <f t="shared" si="12"/>
        <v>-4.543178913749113E-3</v>
      </c>
      <c r="I35" s="23"/>
      <c r="J35" s="23"/>
      <c r="K35" s="23"/>
      <c r="L35" s="23">
        <f t="shared" ref="L35:R37" si="13">($C$34+L$34)*L164-$C35</f>
        <v>1.9520244884587423E-3</v>
      </c>
      <c r="M35" s="23">
        <f t="shared" si="13"/>
        <v>3.1343479405668284E-4</v>
      </c>
      <c r="N35" s="23">
        <f t="shared" si="13"/>
        <v>7.9268902731094854E-3</v>
      </c>
      <c r="O35" s="23">
        <f t="shared" si="13"/>
        <v>1.3517004658121085E-3</v>
      </c>
      <c r="P35" s="23">
        <f t="shared" si="13"/>
        <v>-5.6032567093133867E-7</v>
      </c>
      <c r="Q35" s="23">
        <f t="shared" si="13"/>
        <v>6.1757783220733886E-5</v>
      </c>
      <c r="R35" s="23">
        <f t="shared" si="13"/>
        <v>1.870909594470227E-7</v>
      </c>
      <c r="S35" s="23"/>
      <c r="U35" s="31">
        <v>999</v>
      </c>
      <c r="AA35" s="8"/>
      <c r="AB35" s="8"/>
      <c r="AD35" s="40"/>
    </row>
    <row r="36" spans="1:30" hidden="1" x14ac:dyDescent="0.2">
      <c r="A36" s="21" t="s">
        <v>92</v>
      </c>
      <c r="B36" s="22" t="s">
        <v>93</v>
      </c>
      <c r="C36" s="23">
        <f>C$34*C165</f>
        <v>-3.0794059142360268E-2</v>
      </c>
      <c r="D36" s="23">
        <f>-(D165*D$145-C165*C$145)*($S$7+$D$24)</f>
        <v>-0.10656234521349756</v>
      </c>
      <c r="E36" s="23">
        <f t="shared" si="12"/>
        <v>-3.4579943838820709E-3</v>
      </c>
      <c r="F36" s="23">
        <f t="shared" si="12"/>
        <v>1.0751658893332211E-3</v>
      </c>
      <c r="G36" s="23" t="e">
        <f t="shared" si="12"/>
        <v>#VALUE!</v>
      </c>
      <c r="H36" s="23">
        <f t="shared" si="12"/>
        <v>-2.1945889004097718E-3</v>
      </c>
      <c r="I36" s="23"/>
      <c r="J36" s="23"/>
      <c r="K36" s="23"/>
      <c r="L36" s="23">
        <f t="shared" si="13"/>
        <v>1.4823262627072509E-3</v>
      </c>
      <c r="M36" s="23">
        <f t="shared" si="13"/>
        <v>1.2842909262831756E-4</v>
      </c>
      <c r="N36" s="23">
        <f t="shared" si="13"/>
        <v>-1.018447900297384E-3</v>
      </c>
      <c r="O36" s="23">
        <f t="shared" si="13"/>
        <v>-1.0146745593810763E-4</v>
      </c>
      <c r="P36" s="23">
        <f t="shared" si="13"/>
        <v>-2.4637177907516072E-7</v>
      </c>
      <c r="Q36" s="23">
        <f t="shared" si="13"/>
        <v>5.3545980738253091E-5</v>
      </c>
      <c r="R36" s="23">
        <f t="shared" si="13"/>
        <v>3.9717830545293875E-8</v>
      </c>
      <c r="S36" s="23"/>
      <c r="U36" s="31">
        <v>999</v>
      </c>
      <c r="AA36" s="8"/>
      <c r="AB36" s="8"/>
      <c r="AD36" s="40"/>
    </row>
    <row r="37" spans="1:30" hidden="1" x14ac:dyDescent="0.2">
      <c r="A37" s="21" t="s">
        <v>94</v>
      </c>
      <c r="B37" s="22" t="s">
        <v>95</v>
      </c>
      <c r="C37" s="23">
        <f>C$34*C166</f>
        <v>-5.9079374480480111E-4</v>
      </c>
      <c r="D37" s="23">
        <f>-(D166*D$145-C166*C$145)*($S$7+$D$24)</f>
        <v>-1.7039580538730807E-3</v>
      </c>
      <c r="E37" s="23">
        <f t="shared" si="12"/>
        <v>-4.5370005993651302E-5</v>
      </c>
      <c r="F37" s="23">
        <f t="shared" si="12"/>
        <v>1.4062965925335934E-5</v>
      </c>
      <c r="G37" s="23" t="e">
        <f t="shared" si="12"/>
        <v>#VALUE!</v>
      </c>
      <c r="H37" s="23">
        <f t="shared" si="12"/>
        <v>-3.482226447366313E-5</v>
      </c>
      <c r="I37" s="23"/>
      <c r="J37" s="23"/>
      <c r="K37" s="23"/>
      <c r="L37" s="23">
        <f t="shared" si="13"/>
        <v>1.7697500591551505E-5</v>
      </c>
      <c r="M37" s="23">
        <f t="shared" si="13"/>
        <v>2.2858637183160351E-6</v>
      </c>
      <c r="N37" s="23">
        <f t="shared" si="13"/>
        <v>3.6171477830568288E-5</v>
      </c>
      <c r="O37" s="23">
        <f t="shared" si="13"/>
        <v>6.5341768578934447E-6</v>
      </c>
      <c r="P37" s="23">
        <f t="shared" si="13"/>
        <v>-4.1715307700111379E-9</v>
      </c>
      <c r="Q37" s="23">
        <f t="shared" si="13"/>
        <v>5.9363002481987049E-7</v>
      </c>
      <c r="R37" s="23">
        <f t="shared" si="13"/>
        <v>1.1770791569091013E-9</v>
      </c>
      <c r="S37" s="23"/>
      <c r="T37" s="23"/>
      <c r="U37" s="31">
        <v>999</v>
      </c>
      <c r="AA37" s="8"/>
      <c r="AB37" s="8"/>
    </row>
    <row r="38" spans="1:30" s="3" customFormat="1" x14ac:dyDescent="0.2">
      <c r="A38" s="18" t="s">
        <v>2</v>
      </c>
      <c r="B38" s="19" t="s">
        <v>96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30" x14ac:dyDescent="0.2">
      <c r="A39" s="21" t="s">
        <v>97</v>
      </c>
      <c r="B39" s="22" t="s">
        <v>98</v>
      </c>
      <c r="C39" s="23">
        <f t="shared" ref="C39:H39" si="14">C13</f>
        <v>-9.7896463925696606E-2</v>
      </c>
      <c r="D39" s="23">
        <f t="shared" si="14"/>
        <v>-0.24938364871000757</v>
      </c>
      <c r="E39" s="23">
        <f t="shared" si="14"/>
        <v>-5.3092117540223943E-3</v>
      </c>
      <c r="F39" s="23">
        <f t="shared" si="14"/>
        <v>1.6431473501338084E-3</v>
      </c>
      <c r="G39" s="23" t="e">
        <f t="shared" si="14"/>
        <v>#VALUE!</v>
      </c>
      <c r="H39" s="23">
        <f t="shared" si="14"/>
        <v>-5.0144714253713973E-3</v>
      </c>
      <c r="I39" s="23"/>
      <c r="J39" s="23"/>
      <c r="K39" s="23"/>
      <c r="L39" s="23">
        <f t="shared" ref="L39:R39" si="15">L13</f>
        <v>3.461772180442399E-3</v>
      </c>
      <c r="M39" s="23">
        <f t="shared" si="15"/>
        <v>1.1773371079720762E-4</v>
      </c>
      <c r="N39" s="23">
        <f t="shared" si="15"/>
        <v>1.195170775066981E-2</v>
      </c>
      <c r="O39" s="23">
        <f t="shared" si="15"/>
        <v>1.9568146760254035E-3</v>
      </c>
      <c r="P39" s="23">
        <f t="shared" si="15"/>
        <v>-2.0896000908904311E-6</v>
      </c>
      <c r="Q39" s="23">
        <f t="shared" si="15"/>
        <v>5.1766956914001128E-5</v>
      </c>
      <c r="R39" s="23">
        <f t="shared" si="15"/>
        <v>9.677947851033375E-7</v>
      </c>
      <c r="S39" s="23"/>
      <c r="T39" s="23"/>
      <c r="V39" s="23">
        <v>1</v>
      </c>
      <c r="AA39" s="8"/>
      <c r="AB39" s="8"/>
    </row>
    <row r="40" spans="1:30" ht="12" customHeight="1" x14ac:dyDescent="0.2">
      <c r="A40" s="21" t="s">
        <v>99</v>
      </c>
      <c r="B40" s="22" t="s">
        <v>100</v>
      </c>
      <c r="C40" s="23">
        <f>$C$39*C168</f>
        <v>-4.3095922952160928E-2</v>
      </c>
      <c r="D40" s="23">
        <f>-(D168*D$146-C168*C$146)*($S$7+$D$24)</f>
        <v>-0.10886211441128092</v>
      </c>
      <c r="E40" s="23">
        <f t="shared" ref="E40:H43" si="16">($C$39+E$39)*E168-$C40</f>
        <v>-2.2775533924977928E-3</v>
      </c>
      <c r="F40" s="23">
        <f t="shared" si="16"/>
        <v>7.0504843564636599E-4</v>
      </c>
      <c r="G40" s="23" t="e">
        <f t="shared" si="16"/>
        <v>#VALUE!</v>
      </c>
      <c r="H40" s="23">
        <f t="shared" si="16"/>
        <v>-2.1854505183060008E-3</v>
      </c>
      <c r="I40" s="23"/>
      <c r="J40" s="23"/>
      <c r="K40" s="23"/>
      <c r="L40" s="23">
        <f t="shared" ref="L40:R43" si="17">($C$39+L$39)*L168-$C40</f>
        <v>7.0319082528966931E-4</v>
      </c>
      <c r="M40" s="23">
        <f t="shared" si="17"/>
        <v>9.8720281599386228E-5</v>
      </c>
      <c r="N40" s="23">
        <f t="shared" si="17"/>
        <v>5.4155197502575719E-3</v>
      </c>
      <c r="O40" s="23">
        <f t="shared" si="17"/>
        <v>8.8245815317419124E-4</v>
      </c>
      <c r="P40" s="23">
        <f t="shared" si="17"/>
        <v>-9.8999908867275499E-7</v>
      </c>
      <c r="Q40" s="23">
        <f t="shared" si="17"/>
        <v>2.1542261184441525E-5</v>
      </c>
      <c r="R40" s="23">
        <f t="shared" si="17"/>
        <v>4.6292250242829791E-7</v>
      </c>
      <c r="S40" s="23"/>
      <c r="T40" s="23"/>
      <c r="V40" s="31">
        <v>999</v>
      </c>
      <c r="AA40" s="8"/>
      <c r="AB40" s="8"/>
    </row>
    <row r="41" spans="1:30" ht="12" customHeight="1" x14ac:dyDescent="0.2">
      <c r="A41" s="21" t="s">
        <v>101</v>
      </c>
      <c r="B41" s="22" t="s">
        <v>102</v>
      </c>
      <c r="C41" s="23">
        <f>$C$39*C169</f>
        <v>-3.8694194743210654E-2</v>
      </c>
      <c r="D41" s="23">
        <f>-(D169*D$146-C169*C$146)*($S$7+$D$24)</f>
        <v>-0.10344506829768486</v>
      </c>
      <c r="E41" s="23">
        <f t="shared" si="16"/>
        <v>-2.4098713049746298E-3</v>
      </c>
      <c r="F41" s="23">
        <f t="shared" si="16"/>
        <v>7.4574990025919746E-4</v>
      </c>
      <c r="G41" s="23" t="e">
        <f t="shared" si="16"/>
        <v>#VALUE!</v>
      </c>
      <c r="H41" s="23">
        <f t="shared" si="16"/>
        <v>-2.0905246467447167E-3</v>
      </c>
      <c r="I41" s="23"/>
      <c r="J41" s="23"/>
      <c r="K41" s="23"/>
      <c r="L41" s="23">
        <f t="shared" si="17"/>
        <v>1.9348903383779106E-3</v>
      </c>
      <c r="M41" s="23">
        <f t="shared" si="17"/>
        <v>3.2904354986797169E-5</v>
      </c>
      <c r="N41" s="23">
        <f t="shared" si="17"/>
        <v>3.8887848222999774E-3</v>
      </c>
      <c r="O41" s="23">
        <f t="shared" si="17"/>
        <v>6.5158892195880946E-4</v>
      </c>
      <c r="P41" s="23">
        <f t="shared" si="17"/>
        <v>-7.0470603217437366E-7</v>
      </c>
      <c r="Q41" s="23">
        <f t="shared" si="17"/>
        <v>2.6919169297923151E-5</v>
      </c>
      <c r="R41" s="23">
        <f t="shared" si="17"/>
        <v>3.1203621953662664E-7</v>
      </c>
      <c r="S41" s="23"/>
      <c r="T41" s="23"/>
      <c r="V41" s="31">
        <v>999</v>
      </c>
      <c r="AA41" s="8"/>
      <c r="AB41" s="8"/>
    </row>
    <row r="42" spans="1:30" hidden="1" x14ac:dyDescent="0.2">
      <c r="A42" s="21" t="s">
        <v>103</v>
      </c>
      <c r="B42" s="22" t="s">
        <v>104</v>
      </c>
      <c r="C42" s="23">
        <f>$C$39*C170</f>
        <v>-1.6106346230325121E-2</v>
      </c>
      <c r="D42" s="23">
        <f>-(D170*D$146-C170*C$146)*($S$7+$D$24)</f>
        <v>-3.7076466001037395E-2</v>
      </c>
      <c r="E42" s="23">
        <f t="shared" si="16"/>
        <v>-6.2178705654987454E-4</v>
      </c>
      <c r="F42" s="23">
        <f t="shared" si="16"/>
        <v>1.9234901422834558E-4</v>
      </c>
      <c r="G42" s="23" t="e">
        <f t="shared" si="16"/>
        <v>#VALUE!</v>
      </c>
      <c r="H42" s="23">
        <f t="shared" si="16"/>
        <v>-7.3849626032058274E-4</v>
      </c>
      <c r="I42" s="23"/>
      <c r="J42" s="23"/>
      <c r="K42" s="23"/>
      <c r="L42" s="23">
        <f t="shared" si="17"/>
        <v>8.2369101677482424E-4</v>
      </c>
      <c r="M42" s="23">
        <f t="shared" si="17"/>
        <v>-1.3890925788882097E-5</v>
      </c>
      <c r="N42" s="23">
        <f t="shared" si="17"/>
        <v>2.6474031781122693E-3</v>
      </c>
      <c r="O42" s="23">
        <f t="shared" si="17"/>
        <v>4.2276760089240625E-4</v>
      </c>
      <c r="P42" s="23">
        <f t="shared" si="17"/>
        <v>-3.9489496994962736E-7</v>
      </c>
      <c r="Q42" s="23">
        <f t="shared" si="17"/>
        <v>3.3055264317405353E-6</v>
      </c>
      <c r="R42" s="23">
        <f t="shared" si="17"/>
        <v>1.9283606323208802E-7</v>
      </c>
      <c r="S42" s="23"/>
      <c r="T42" s="23"/>
      <c r="V42" s="31">
        <v>999</v>
      </c>
      <c r="AA42" s="8"/>
      <c r="AB42" s="8"/>
    </row>
    <row r="43" spans="1:30" hidden="1" x14ac:dyDescent="0.2">
      <c r="A43" s="21" t="s">
        <v>105</v>
      </c>
      <c r="B43" s="22" t="s">
        <v>95</v>
      </c>
      <c r="C43" s="23">
        <f>$C$39*C171</f>
        <v>-5.738509712003145E-4</v>
      </c>
      <c r="D43" s="23">
        <f>-(D171*D$146-C171*C$146)*($S$7+$D$24)</f>
        <v>-1.4606717846484896E-3</v>
      </c>
      <c r="E43" s="23">
        <f t="shared" si="16"/>
        <v>-3.1045623572674669E-5</v>
      </c>
      <c r="F43" s="23">
        <f t="shared" si="16"/>
        <v>9.6084195987920524E-6</v>
      </c>
      <c r="G43" s="23" t="e">
        <f t="shared" si="16"/>
        <v>#VALUE!</v>
      </c>
      <c r="H43" s="23">
        <f t="shared" si="16"/>
        <v>-2.9367038977831466E-5</v>
      </c>
      <c r="I43" s="23"/>
      <c r="J43" s="23"/>
      <c r="K43" s="23"/>
      <c r="L43" s="23">
        <f t="shared" si="17"/>
        <v>1.9969727886136129E-5</v>
      </c>
      <c r="M43" s="23">
        <f t="shared" si="17"/>
        <v>7.0375943700070904E-7</v>
      </c>
      <c r="N43" s="23">
        <f t="shared" si="17"/>
        <v>7.0261077629311681E-5</v>
      </c>
      <c r="O43" s="23">
        <f t="shared" si="17"/>
        <v>1.1499264902072167E-5</v>
      </c>
      <c r="P43" s="23">
        <f t="shared" si="17"/>
        <v>-1.2303538000804463E-8</v>
      </c>
      <c r="Q43" s="23">
        <f t="shared" si="17"/>
        <v>3.018645155503704E-7</v>
      </c>
      <c r="R43" s="23">
        <f t="shared" si="17"/>
        <v>5.7027472088111084E-9</v>
      </c>
      <c r="S43" s="23"/>
      <c r="T43" s="23"/>
      <c r="V43" s="31">
        <v>999</v>
      </c>
      <c r="AA43" s="8"/>
      <c r="AB43" s="8"/>
    </row>
    <row r="44" spans="1:30" s="3" customFormat="1" x14ac:dyDescent="0.2">
      <c r="A44" s="18" t="s">
        <v>2</v>
      </c>
      <c r="B44" s="19" t="s">
        <v>106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30" x14ac:dyDescent="0.2">
      <c r="A45" s="21" t="s">
        <v>107</v>
      </c>
      <c r="B45" s="22" t="s">
        <v>89</v>
      </c>
      <c r="C45" s="23">
        <f t="shared" ref="C45:I45" si="18">C15</f>
        <v>-0.12297735724551299</v>
      </c>
      <c r="D45" s="23">
        <f t="shared" si="18"/>
        <v>0.34092519240384001</v>
      </c>
      <c r="E45" s="23">
        <f t="shared" si="18"/>
        <v>4.0978784825109887E-3</v>
      </c>
      <c r="F45" s="23">
        <f t="shared" si="18"/>
        <v>4.3145835563199175E-4</v>
      </c>
      <c r="G45" s="23" t="e">
        <f t="shared" si="18"/>
        <v>#VALUE!</v>
      </c>
      <c r="H45" s="23">
        <f t="shared" si="18"/>
        <v>7.2275919342739969E-3</v>
      </c>
      <c r="I45" s="23">
        <f t="shared" si="18"/>
        <v>-1.7812692342102018E-2</v>
      </c>
      <c r="J45" s="23"/>
      <c r="K45" s="23"/>
      <c r="L45" s="23">
        <f t="shared" ref="L45:R45" si="19">L15</f>
        <v>-1.0238410990321009E-2</v>
      </c>
      <c r="M45" s="23">
        <f t="shared" si="19"/>
        <v>7.9736784467598909E-4</v>
      </c>
      <c r="N45" s="23">
        <f t="shared" si="19"/>
        <v>-6.8371809653356999E-2</v>
      </c>
      <c r="O45" s="23">
        <f t="shared" si="19"/>
        <v>-9.090897044792004E-3</v>
      </c>
      <c r="P45" s="23">
        <f t="shared" si="19"/>
        <v>1.0378527869892018E-6</v>
      </c>
      <c r="Q45" s="23">
        <f t="shared" si="19"/>
        <v>1.4316811409599561E-4</v>
      </c>
      <c r="R45" s="23">
        <f t="shared" si="19"/>
        <v>-8.6009345007242999E-8</v>
      </c>
      <c r="W45" s="23">
        <v>1</v>
      </c>
      <c r="AA45" s="8"/>
      <c r="AB45" s="8"/>
    </row>
    <row r="46" spans="1:30" x14ac:dyDescent="0.2">
      <c r="A46" s="21" t="s">
        <v>108</v>
      </c>
      <c r="B46" s="34" t="s">
        <v>109</v>
      </c>
      <c r="C46" s="23">
        <f>$C$45*C182</f>
        <v>-0.11380626931538677</v>
      </c>
      <c r="D46" s="23">
        <f>-(D182*D$148-C182*C$148)*($S$7+$D$24)</f>
        <v>1.1880615929202538</v>
      </c>
      <c r="E46" s="23">
        <f>($C$45+E$45)*E182-$C46</f>
        <v>2.3564856986391949E-2</v>
      </c>
      <c r="F46" s="23">
        <f>($C$45+F$45)*F182-$C46</f>
        <v>2.0830695827634055E-2</v>
      </c>
      <c r="G46" s="23" t="e">
        <f>($C$45+G$45)*G182-$C46</f>
        <v>#VALUE!</v>
      </c>
      <c r="H46" s="23">
        <f>($C$45+H$45)*H182-$C46</f>
        <v>2.5917472514563E-2</v>
      </c>
      <c r="I46" s="23">
        <f>($C$45+I$45)*I182-$C46</f>
        <v>5.5105631725933107E-3</v>
      </c>
      <c r="J46" s="23"/>
      <c r="K46" s="23"/>
      <c r="L46" s="23">
        <f t="shared" ref="L46:R46" si="20">($C$45+L$45)*L182-$C46</f>
        <v>1.1949492922268101E-2</v>
      </c>
      <c r="M46" s="23">
        <f t="shared" si="20"/>
        <v>2.0973913368630817E-2</v>
      </c>
      <c r="N46" s="23">
        <f t="shared" si="20"/>
        <v>-3.2059200611621805E-2</v>
      </c>
      <c r="O46" s="23">
        <f t="shared" si="20"/>
        <v>1.3407982403896915E-2</v>
      </c>
      <c r="P46" s="23">
        <f t="shared" si="20"/>
        <v>2.0295076049157923E-2</v>
      </c>
      <c r="Q46" s="23">
        <f t="shared" si="20"/>
        <v>2.0415435318770436E-2</v>
      </c>
      <c r="R46" s="23">
        <f t="shared" si="20"/>
        <v>1.999907560058109E-2</v>
      </c>
      <c r="S46" s="35"/>
      <c r="T46" s="23"/>
      <c r="W46" s="31">
        <v>999</v>
      </c>
      <c r="AA46" s="8"/>
      <c r="AB46" s="8"/>
    </row>
    <row r="47" spans="1:30" x14ac:dyDescent="0.2">
      <c r="A47" s="21" t="s">
        <v>110</v>
      </c>
      <c r="B47" s="34" t="s">
        <v>111</v>
      </c>
      <c r="C47" s="23">
        <f>$C$45*C184</f>
        <v>-972.91658274323515</v>
      </c>
      <c r="D47" s="23">
        <f>-(D184*D$148-C184*C$148)*($S$7+$D$24)</f>
        <v>2564.1992737159044</v>
      </c>
      <c r="E47" s="23">
        <f>($C$45+E$45)*E184-$C47</f>
        <v>30.996706078252146</v>
      </c>
      <c r="F47" s="23">
        <f>($C$45+F$45)*F184-$C47</f>
        <v>3.634140455861484</v>
      </c>
      <c r="G47" s="23" t="e">
        <f>($C$45+G$45)*G184-$C47</f>
        <v>#VALUE!</v>
      </c>
      <c r="H47" s="23">
        <f>($C$45+H$45)*H184-$C47</f>
        <v>53.908209434989431</v>
      </c>
      <c r="I47" s="23">
        <f>($C$45+I$45)*I184-$C47</f>
        <v>-174.08697313329219</v>
      </c>
      <c r="J47" s="23"/>
      <c r="K47" s="23"/>
      <c r="L47" s="23">
        <f t="shared" ref="L47:R47" si="21">($C$45+L$45)*L184-$C47</f>
        <v>-79.208660994102161</v>
      </c>
      <c r="M47" s="23">
        <f t="shared" si="21"/>
        <v>6.1332775238128079</v>
      </c>
      <c r="N47" s="23">
        <f t="shared" si="21"/>
        <v>-511.18547234702862</v>
      </c>
      <c r="O47" s="23">
        <f t="shared" si="21"/>
        <v>-68.594913143604231</v>
      </c>
      <c r="P47" s="23">
        <f t="shared" si="21"/>
        <v>7.9508429845418505E-3</v>
      </c>
      <c r="Q47" s="23">
        <f t="shared" si="21"/>
        <v>1.1194233818811199</v>
      </c>
      <c r="R47" s="23">
        <f t="shared" si="21"/>
        <v>972.91658274323515</v>
      </c>
      <c r="S47" s="35"/>
      <c r="T47" s="32"/>
      <c r="W47" s="31">
        <v>999</v>
      </c>
      <c r="AA47" s="8"/>
      <c r="AB47" s="8"/>
    </row>
    <row r="48" spans="1:30" ht="12.75" hidden="1" customHeight="1" x14ac:dyDescent="0.2">
      <c r="A48" s="21" t="s">
        <v>112</v>
      </c>
      <c r="B48" s="34" t="s">
        <v>113</v>
      </c>
      <c r="C48" s="23">
        <f>$C$45*C184</f>
        <v>-972.91658274323515</v>
      </c>
      <c r="D48" s="23">
        <f>-(D184*D$148-C184*C$148)*($S$7+$D$24)</f>
        <v>2564.1992737159044</v>
      </c>
      <c r="E48" s="23">
        <f t="shared" ref="E48:I50" si="22">($C$45+E$45)*E184-$C48</f>
        <v>30.996706078252146</v>
      </c>
      <c r="F48" s="23">
        <f t="shared" si="22"/>
        <v>3.634140455861484</v>
      </c>
      <c r="G48" s="23" t="e">
        <f t="shared" si="22"/>
        <v>#VALUE!</v>
      </c>
      <c r="H48" s="23">
        <f t="shared" si="22"/>
        <v>53.908209434989431</v>
      </c>
      <c r="I48" s="23">
        <f t="shared" si="22"/>
        <v>-174.08697313329219</v>
      </c>
      <c r="J48" s="23"/>
      <c r="K48" s="23"/>
      <c r="L48" s="23">
        <f t="shared" ref="L48:R50" si="23">($C$45+L$45)*L184-$C48</f>
        <v>-79.208660994102161</v>
      </c>
      <c r="M48" s="32">
        <f t="shared" si="23"/>
        <v>6.1332775238128079</v>
      </c>
      <c r="N48" s="23">
        <f t="shared" si="23"/>
        <v>-511.18547234702862</v>
      </c>
      <c r="O48" s="23">
        <f t="shared" si="23"/>
        <v>-68.594913143604231</v>
      </c>
      <c r="P48" s="23">
        <f t="shared" si="23"/>
        <v>7.9508429845418505E-3</v>
      </c>
      <c r="Q48" s="23">
        <f t="shared" si="23"/>
        <v>1.1194233818811199</v>
      </c>
      <c r="R48" s="23">
        <f t="shared" si="23"/>
        <v>972.91658274323515</v>
      </c>
      <c r="S48" s="35"/>
      <c r="T48" s="32"/>
      <c r="W48" s="31">
        <v>999</v>
      </c>
      <c r="AA48" s="8"/>
      <c r="AB48" s="8"/>
    </row>
    <row r="49" spans="1:28" x14ac:dyDescent="0.2">
      <c r="A49" s="21" t="s">
        <v>114</v>
      </c>
      <c r="B49" s="34" t="s">
        <v>115</v>
      </c>
      <c r="C49" s="23">
        <f>$C$45*C185</f>
        <v>-0.1554442658634568</v>
      </c>
      <c r="D49" s="23">
        <f>-(D185*D$148-C185*C$148)*($S$7+$D$24)</f>
        <v>0.45210949011999402</v>
      </c>
      <c r="E49" s="23">
        <f t="shared" si="22"/>
        <v>5.4067645740606962E-3</v>
      </c>
      <c r="F49" s="23">
        <f t="shared" si="22"/>
        <v>5.1009312336605661E-4</v>
      </c>
      <c r="G49" s="23" t="e">
        <f t="shared" si="22"/>
        <v>#VALUE!</v>
      </c>
      <c r="H49" s="23">
        <f t="shared" si="22"/>
        <v>9.6566043062860096E-3</v>
      </c>
      <c r="I49" s="23">
        <f t="shared" si="22"/>
        <v>-1.7369828402671622E-2</v>
      </c>
      <c r="J49" s="23"/>
      <c r="K49" s="23"/>
      <c r="L49" s="23">
        <f t="shared" si="23"/>
        <v>-1.3228057249187519E-2</v>
      </c>
      <c r="M49" s="23">
        <f t="shared" si="23"/>
        <v>1.0358298737534188E-3</v>
      </c>
      <c r="N49" s="23">
        <f t="shared" si="23"/>
        <v>-9.1267229126451854E-2</v>
      </c>
      <c r="O49" s="23">
        <f t="shared" si="23"/>
        <v>-1.202410928334785E-2</v>
      </c>
      <c r="P49" s="23">
        <f t="shared" si="23"/>
        <v>1.3533893050698964E-6</v>
      </c>
      <c r="Q49" s="23">
        <f t="shared" si="23"/>
        <v>1.8307916181570238E-4</v>
      </c>
      <c r="R49" s="23">
        <f t="shared" si="23"/>
        <v>5.6599085335173882E-8</v>
      </c>
      <c r="S49" s="35"/>
      <c r="T49" s="33"/>
      <c r="W49" s="31">
        <v>999</v>
      </c>
      <c r="AA49" s="8"/>
      <c r="AB49" s="8"/>
    </row>
    <row r="50" spans="1:28" hidden="1" x14ac:dyDescent="0.2">
      <c r="A50" s="21" t="s">
        <v>116</v>
      </c>
      <c r="B50" s="34" t="s">
        <v>117</v>
      </c>
      <c r="C50" s="23">
        <f>$C$45*C186</f>
        <v>-3.4795000448276485E-3</v>
      </c>
      <c r="D50" s="23">
        <f>-(D186*D$148-C186*C$148)*($S$7+$D$24)</f>
        <v>6.4583698316233486E-3</v>
      </c>
      <c r="E50" s="23">
        <f t="shared" si="22"/>
        <v>1.1960029450025587E-4</v>
      </c>
      <c r="F50" s="23">
        <f t="shared" si="22"/>
        <v>2.07049223765088E-5</v>
      </c>
      <c r="G50" s="23" t="e">
        <f t="shared" si="22"/>
        <v>#VALUE!</v>
      </c>
      <c r="H50" s="23">
        <f t="shared" si="22"/>
        <v>1.1906069199578428E-4</v>
      </c>
      <c r="I50" s="23">
        <f t="shared" si="22"/>
        <v>-2.8989996473953355E-3</v>
      </c>
      <c r="J50" s="23"/>
      <c r="K50" s="23"/>
      <c r="L50" s="23">
        <f t="shared" si="23"/>
        <v>-1.8309335811019E-4</v>
      </c>
      <c r="M50" s="23">
        <f t="shared" si="23"/>
        <v>-1.1734082619203888E-2</v>
      </c>
      <c r="N50" s="23">
        <f t="shared" si="23"/>
        <v>-1.2413149018507515E-3</v>
      </c>
      <c r="O50" s="23">
        <f t="shared" si="23"/>
        <v>-1.8069947191708775E-4</v>
      </c>
      <c r="P50" s="23">
        <f t="shared" si="23"/>
        <v>1.1551978741208141E-8</v>
      </c>
      <c r="Q50" s="23">
        <f t="shared" si="23"/>
        <v>3.3115628594727713E-6</v>
      </c>
      <c r="R50" s="23">
        <f t="shared" si="23"/>
        <v>-4.0327470749064454E-8</v>
      </c>
      <c r="S50" s="35"/>
      <c r="T50" s="33"/>
      <c r="W50" s="31">
        <v>999</v>
      </c>
      <c r="AA50" s="8"/>
      <c r="AB50" s="8"/>
    </row>
    <row r="51" spans="1:28" x14ac:dyDescent="0.2">
      <c r="A51" s="21" t="s">
        <v>118</v>
      </c>
      <c r="B51" s="34" t="s">
        <v>119</v>
      </c>
      <c r="C51" s="23">
        <f>AVERAGE(C49:C50)</f>
        <v>-7.9461882954142221E-2</v>
      </c>
      <c r="D51" s="23">
        <f t="shared" ref="D51:R51" si="24">AVERAGE(D49:D50)</f>
        <v>0.22928392997580868</v>
      </c>
      <c r="E51" s="23">
        <f t="shared" si="24"/>
        <v>2.763182434280476E-3</v>
      </c>
      <c r="F51" s="23">
        <f t="shared" si="24"/>
        <v>2.6539902287128271E-4</v>
      </c>
      <c r="G51" s="23" t="e">
        <f t="shared" si="24"/>
        <v>#VALUE!</v>
      </c>
      <c r="H51" s="23">
        <f t="shared" si="24"/>
        <v>4.887832499140897E-3</v>
      </c>
      <c r="I51" s="23">
        <f t="shared" si="24"/>
        <v>-1.0134414025033478E-2</v>
      </c>
      <c r="J51" s="23"/>
      <c r="K51" s="23"/>
      <c r="L51" s="23">
        <f t="shared" si="24"/>
        <v>-6.7055753036488544E-3</v>
      </c>
      <c r="M51" s="23">
        <f t="shared" si="24"/>
        <v>-5.3491263727252344E-3</v>
      </c>
      <c r="N51" s="23">
        <f t="shared" si="24"/>
        <v>-4.6254272014151304E-2</v>
      </c>
      <c r="O51" s="23">
        <f t="shared" si="24"/>
        <v>-6.1024043776324692E-3</v>
      </c>
      <c r="P51" s="23">
        <f t="shared" si="24"/>
        <v>6.8247064190555227E-7</v>
      </c>
      <c r="Q51" s="23">
        <f t="shared" si="24"/>
        <v>9.3195362337587578E-5</v>
      </c>
      <c r="R51" s="23">
        <f t="shared" si="24"/>
        <v>8.1358072930547143E-9</v>
      </c>
      <c r="S51" s="35"/>
      <c r="T51" s="33"/>
      <c r="W51" s="31">
        <v>999</v>
      </c>
      <c r="AA51" s="8"/>
      <c r="AB51" s="8"/>
    </row>
    <row r="52" spans="1:28" x14ac:dyDescent="0.2">
      <c r="A52" s="21" t="s">
        <v>120</v>
      </c>
      <c r="B52" s="34" t="s">
        <v>121</v>
      </c>
      <c r="C52" s="23">
        <f>$C$45*C187</f>
        <v>-11.39886953962718</v>
      </c>
      <c r="D52" s="23">
        <f>-(D187*D$148-C187*C$148)*($S$7+$D$24)</f>
        <v>29.867462071281459</v>
      </c>
      <c r="E52" s="23">
        <f t="shared" ref="E52:I55" si="25">($C$45+E$45)*E187-$C52</f>
        <v>0.3258007603417532</v>
      </c>
      <c r="F52" s="23">
        <f t="shared" si="25"/>
        <v>4.1629467929814368E-2</v>
      </c>
      <c r="G52" s="23" t="e">
        <f t="shared" si="25"/>
        <v>#VALUE!</v>
      </c>
      <c r="H52" s="23">
        <f t="shared" si="25"/>
        <v>0.6383228440206814</v>
      </c>
      <c r="I52" s="23">
        <f t="shared" si="25"/>
        <v>-1.3367654204499164</v>
      </c>
      <c r="J52" s="23"/>
      <c r="K52" s="23"/>
      <c r="L52" s="23">
        <f t="shared" ref="L52:R55" si="26">($C$45+L$45)*L187-$C52</f>
        <v>-0.91423051903280239</v>
      </c>
      <c r="M52" s="23">
        <f t="shared" si="26"/>
        <v>7.1390591686965266E-2</v>
      </c>
      <c r="N52" s="23">
        <f t="shared" si="26"/>
        <v>-6.0404892340640703</v>
      </c>
      <c r="O52" s="23">
        <f t="shared" si="26"/>
        <v>-0.80919755705415675</v>
      </c>
      <c r="P52" s="23">
        <f t="shared" si="26"/>
        <v>1.0344484660862463E-4</v>
      </c>
      <c r="Q52" s="23">
        <f t="shared" si="26"/>
        <v>1.3865516589413929E-2</v>
      </c>
      <c r="R52" s="23">
        <f t="shared" si="26"/>
        <v>-3.6475122247026093E-6</v>
      </c>
      <c r="S52" s="35"/>
      <c r="T52" s="33"/>
      <c r="W52" s="31">
        <v>999</v>
      </c>
      <c r="AA52" s="8"/>
      <c r="AB52" s="8"/>
    </row>
    <row r="53" spans="1:28" x14ac:dyDescent="0.2">
      <c r="A53" s="21" t="s">
        <v>122</v>
      </c>
      <c r="B53" s="34" t="s">
        <v>123</v>
      </c>
      <c r="C53" s="23">
        <f>$C$45*C188</f>
        <v>-11.083699447682566</v>
      </c>
      <c r="D53" s="23">
        <f>-(D188*D$148-C188*C$148)*($S$7+$D$24)</f>
        <v>28.572565918961583</v>
      </c>
      <c r="E53" s="23">
        <f t="shared" si="25"/>
        <v>0.31919913896857999</v>
      </c>
      <c r="F53" s="23">
        <f t="shared" si="25"/>
        <v>4.0985338514568426E-2</v>
      </c>
      <c r="G53" s="23" t="e">
        <f t="shared" si="25"/>
        <v>#VALUE!</v>
      </c>
      <c r="H53" s="23">
        <f t="shared" si="25"/>
        <v>0.61135754433141898</v>
      </c>
      <c r="I53" s="23">
        <f t="shared" si="25"/>
        <v>-1.0977441967033208</v>
      </c>
      <c r="J53" s="23"/>
      <c r="K53" s="23"/>
      <c r="L53" s="23">
        <f t="shared" si="26"/>
        <v>-0.87411232526662275</v>
      </c>
      <c r="M53" s="23">
        <f t="shared" si="26"/>
        <v>6.8552831611752296E-2</v>
      </c>
      <c r="N53" s="23">
        <f t="shared" si="26"/>
        <v>-5.7741444700589355</v>
      </c>
      <c r="O53" s="23">
        <f t="shared" si="26"/>
        <v>-0.77645442790111474</v>
      </c>
      <c r="P53" s="23">
        <f t="shared" si="26"/>
        <v>1.0460865443917555E-4</v>
      </c>
      <c r="Q53" s="23">
        <f t="shared" si="26"/>
        <v>1.3232069074597064E-2</v>
      </c>
      <c r="R53" s="23">
        <f t="shared" si="26"/>
        <v>-3.2376802536759897E-6</v>
      </c>
      <c r="S53" s="35"/>
      <c r="T53" s="33"/>
      <c r="W53" s="31">
        <v>999</v>
      </c>
      <c r="AA53" s="8"/>
      <c r="AB53" s="8"/>
    </row>
    <row r="54" spans="1:28" x14ac:dyDescent="0.2">
      <c r="A54" s="21" t="s">
        <v>124</v>
      </c>
      <c r="B54" s="34" t="s">
        <v>125</v>
      </c>
      <c r="C54" s="23">
        <f>$C$45*C189</f>
        <v>-0.12250156131662647</v>
      </c>
      <c r="D54" s="23">
        <f>-(D189*D$148-C189*C$148)*($S$7+$D$24)</f>
        <v>0.29031713893929423</v>
      </c>
      <c r="E54" s="23">
        <f t="shared" si="25"/>
        <v>3.9298761409791161E-3</v>
      </c>
      <c r="F54" s="23">
        <f t="shared" si="25"/>
        <v>4.220101163877471E-4</v>
      </c>
      <c r="G54" s="23" t="e">
        <f t="shared" si="25"/>
        <v>#VALUE!</v>
      </c>
      <c r="H54" s="23">
        <f t="shared" si="25"/>
        <v>6.9536427994145444E-3</v>
      </c>
      <c r="I54" s="23">
        <f t="shared" si="25"/>
        <v>-1.1165018921914502E-2</v>
      </c>
      <c r="J54" s="23"/>
      <c r="K54" s="23" t="s">
        <v>54</v>
      </c>
      <c r="L54" s="23">
        <f t="shared" si="26"/>
        <v>-9.849343774151767E-3</v>
      </c>
      <c r="M54" s="23">
        <f t="shared" si="26"/>
        <v>6.3734747819922666E-4</v>
      </c>
      <c r="N54" s="23">
        <f t="shared" si="26"/>
        <v>-6.5533243559382268E-2</v>
      </c>
      <c r="O54" s="23">
        <f t="shared" si="26"/>
        <v>-8.8013176779288965E-3</v>
      </c>
      <c r="P54" s="23">
        <f t="shared" si="26"/>
        <v>-4.6410708475358442E-6</v>
      </c>
      <c r="Q54" s="23">
        <f t="shared" si="26"/>
        <v>1.3793100945913572E-4</v>
      </c>
      <c r="R54" s="23">
        <f t="shared" si="26"/>
        <v>3.2563803780000233E-6</v>
      </c>
      <c r="S54" s="35"/>
      <c r="T54" s="33"/>
      <c r="W54" s="31">
        <v>999</v>
      </c>
      <c r="AA54" s="8"/>
      <c r="AB54" s="8"/>
    </row>
    <row r="55" spans="1:28" x14ac:dyDescent="0.2">
      <c r="A55" s="21" t="s">
        <v>126</v>
      </c>
      <c r="B55" s="34" t="s">
        <v>127</v>
      </c>
      <c r="C55" s="23">
        <f>$C$45*C190</f>
        <v>-9.1309321581150922</v>
      </c>
      <c r="D55" s="23">
        <f>-(D190*D$148-C190*C$148)*($S$7+$D$24)</f>
        <v>11.739844071244345</v>
      </c>
      <c r="E55" s="23">
        <f t="shared" si="25"/>
        <v>0.11972030995777772</v>
      </c>
      <c r="F55" s="23">
        <f t="shared" si="25"/>
        <v>5.0344034044195851E-2</v>
      </c>
      <c r="G55" s="23" t="e">
        <f t="shared" si="25"/>
        <v>#VALUE!</v>
      </c>
      <c r="H55" s="23">
        <f t="shared" si="25"/>
        <v>0.24427088904011462</v>
      </c>
      <c r="I55" s="23">
        <f t="shared" si="25"/>
        <v>-1.4791625512392006</v>
      </c>
      <c r="J55" s="23"/>
      <c r="K55" s="23"/>
      <c r="L55" s="23">
        <f t="shared" si="26"/>
        <v>-0.64361852810224818</v>
      </c>
      <c r="M55" s="23">
        <f t="shared" si="26"/>
        <v>3.9267871814798738E-2</v>
      </c>
      <c r="N55" s="23">
        <f t="shared" si="26"/>
        <v>-2.353344358851869</v>
      </c>
      <c r="O55" s="23">
        <f t="shared" si="26"/>
        <v>-0.37215961628267102</v>
      </c>
      <c r="P55" s="23">
        <f t="shared" si="26"/>
        <v>7.3137214165797104E-5</v>
      </c>
      <c r="Q55" s="23">
        <f t="shared" si="26"/>
        <v>9.9684758744533752E-3</v>
      </c>
      <c r="R55" s="23">
        <f t="shared" si="26"/>
        <v>-3.268495269814764E-5</v>
      </c>
      <c r="S55" s="35"/>
      <c r="T55" s="33"/>
      <c r="W55" s="31">
        <v>999</v>
      </c>
      <c r="AA55" s="8"/>
      <c r="AB55" s="8"/>
    </row>
    <row r="56" spans="1:28" x14ac:dyDescent="0.2">
      <c r="A56" s="21" t="s">
        <v>128</v>
      </c>
      <c r="B56" s="34" t="s">
        <v>129</v>
      </c>
      <c r="C56" s="23">
        <f>$C$45*C192</f>
        <v>9.5927511356504329</v>
      </c>
      <c r="D56" s="23">
        <f>-(D192*D$148-C192*C$148)*($S$7+$D$24)</f>
        <v>-17.267211694409134</v>
      </c>
      <c r="E56" s="23">
        <f t="shared" ref="E56:I57" si="27">($C$45+E$45)*E192-$C56</f>
        <v>-0.23546486833778957</v>
      </c>
      <c r="F56" s="23">
        <f t="shared" si="27"/>
        <v>-4.2867489948138271E-2</v>
      </c>
      <c r="G56" s="23" t="e">
        <f t="shared" si="27"/>
        <v>#VALUE!</v>
      </c>
      <c r="H56" s="23">
        <f t="shared" si="27"/>
        <v>-0.39467750537493096</v>
      </c>
      <c r="I56" s="23">
        <f t="shared" si="27"/>
        <v>-1.9940679282235863E-2</v>
      </c>
      <c r="J56" s="23"/>
      <c r="K56" s="23"/>
      <c r="L56" s="23">
        <f t="shared" ref="L56:R57" si="28">($C$45+L$45)*L192-$C56</f>
        <v>0.68883410414147583</v>
      </c>
      <c r="M56" s="23">
        <f t="shared" si="28"/>
        <v>-4.802865772984255E-2</v>
      </c>
      <c r="N56" s="23">
        <f t="shared" si="28"/>
        <v>3.3919848805269339</v>
      </c>
      <c r="O56" s="23">
        <f t="shared" si="28"/>
        <v>0.51963877302470962</v>
      </c>
      <c r="P56" s="23">
        <f t="shared" si="28"/>
        <v>-1.5970612369464732E-4</v>
      </c>
      <c r="Q56" s="23">
        <f t="shared" si="28"/>
        <v>-9.8058022018481239E-3</v>
      </c>
      <c r="R56" s="23">
        <f t="shared" si="28"/>
        <v>-9.5471310501693551E-6</v>
      </c>
      <c r="S56" s="35"/>
      <c r="T56" s="33"/>
      <c r="W56" s="31">
        <v>999</v>
      </c>
      <c r="AA56" s="8"/>
      <c r="AB56" s="8"/>
    </row>
    <row r="57" spans="1:28" x14ac:dyDescent="0.2">
      <c r="A57" s="21" t="s">
        <v>130</v>
      </c>
      <c r="B57" s="34" t="s">
        <v>131</v>
      </c>
      <c r="C57" s="23">
        <f>$C$45*C193</f>
        <v>-5.5607611317292402</v>
      </c>
      <c r="D57" s="23">
        <f>-(D193*D$148-C193*C$148)*($S$7+$D$24)</f>
        <v>22.53008472261596</v>
      </c>
      <c r="E57" s="23">
        <f t="shared" si="27"/>
        <v>0.25821225278364324</v>
      </c>
      <c r="F57" s="23">
        <f t="shared" si="27"/>
        <v>8.4003219900061765E-3</v>
      </c>
      <c r="G57" s="23" t="e">
        <f t="shared" si="27"/>
        <v>#VALUE!</v>
      </c>
      <c r="H57" s="23">
        <f t="shared" si="27"/>
        <v>0.48491211767976949</v>
      </c>
      <c r="I57" s="23">
        <f t="shared" si="27"/>
        <v>-0.85917621998306615</v>
      </c>
      <c r="J57" s="23"/>
      <c r="K57" s="23"/>
      <c r="L57" s="23">
        <f t="shared" si="28"/>
        <v>-0.56044943855879126</v>
      </c>
      <c r="M57" s="23">
        <f t="shared" si="28"/>
        <v>4.621717471439446E-2</v>
      </c>
      <c r="N57" s="23">
        <f t="shared" si="28"/>
        <v>-4.6832589749295082</v>
      </c>
      <c r="O57" s="23">
        <f t="shared" si="28"/>
        <v>-0.57520398963832964</v>
      </c>
      <c r="P57" s="23">
        <f t="shared" si="28"/>
        <v>5.7507714170235147E-5</v>
      </c>
      <c r="Q57" s="23">
        <f t="shared" si="28"/>
        <v>7.2298569924251765E-3</v>
      </c>
      <c r="R57" s="23">
        <f t="shared" si="28"/>
        <v>1.4070054844772528E-5</v>
      </c>
      <c r="S57" s="35"/>
      <c r="T57" s="33"/>
      <c r="W57" s="31">
        <v>999</v>
      </c>
      <c r="AA57" s="8"/>
      <c r="AB57" s="8"/>
    </row>
    <row r="58" spans="1:28" s="3" customFormat="1" x14ac:dyDescent="0.2">
      <c r="A58" s="18" t="s">
        <v>2</v>
      </c>
      <c r="B58" s="19" t="s">
        <v>132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8" x14ac:dyDescent="0.2">
      <c r="A59" s="21" t="s">
        <v>133</v>
      </c>
      <c r="B59" s="22" t="s">
        <v>89</v>
      </c>
      <c r="C59" s="23">
        <f t="shared" ref="C59:J59" si="29">C17</f>
        <v>-0.18004568778104699</v>
      </c>
      <c r="D59" s="23">
        <f t="shared" si="29"/>
        <v>-4.3224715594980118E-2</v>
      </c>
      <c r="E59" s="23">
        <f t="shared" si="29"/>
        <v>-7.903190758901113E-5</v>
      </c>
      <c r="F59" s="23">
        <f t="shared" si="29"/>
        <v>4.5113692470699629E-4</v>
      </c>
      <c r="G59" s="23" t="e">
        <f t="shared" si="29"/>
        <v>#VALUE!</v>
      </c>
      <c r="H59" s="23">
        <f t="shared" si="29"/>
        <v>-4.8944374818302161E-4</v>
      </c>
      <c r="I59" s="23">
        <f t="shared" si="29"/>
        <v>0.13280664281783999</v>
      </c>
      <c r="J59" s="23">
        <f t="shared" si="29"/>
        <v>3.981614259444799E-2</v>
      </c>
      <c r="K59" s="23"/>
      <c r="L59" s="23">
        <f t="shared" ref="L59:R59" si="30">L17</f>
        <v>-6.8771504596401578E-4</v>
      </c>
      <c r="M59" s="23">
        <f t="shared" si="30"/>
        <v>-7.2422921406023466E-5</v>
      </c>
      <c r="N59" s="23">
        <f t="shared" si="30"/>
        <v>1.1572862471859735E-3</v>
      </c>
      <c r="O59" s="23">
        <f t="shared" si="30"/>
        <v>1.7572718107197738E-4</v>
      </c>
      <c r="P59" s="23">
        <f t="shared" si="30"/>
        <v>-3.280628278007347E-6</v>
      </c>
      <c r="Q59" s="23">
        <f t="shared" si="30"/>
        <v>2.4056506319758419E-6</v>
      </c>
      <c r="R59" s="23">
        <f t="shared" si="30"/>
        <v>4.2592203569891129E-6</v>
      </c>
      <c r="X59" s="23">
        <v>1</v>
      </c>
      <c r="AA59" s="8"/>
      <c r="AB59" s="8"/>
    </row>
    <row r="60" spans="1:28" x14ac:dyDescent="0.2">
      <c r="A60" s="21" t="s">
        <v>134</v>
      </c>
      <c r="B60" s="34" t="s">
        <v>109</v>
      </c>
      <c r="C60" s="23">
        <f>$C$59*C195</f>
        <v>-0.21883258739166517</v>
      </c>
      <c r="D60" s="23">
        <f>-(D195*D$149-C195*C$149)*($S$7+$D$24)</f>
        <v>4.1449728284973786E-2</v>
      </c>
      <c r="E60" s="23">
        <f t="shared" ref="E60:J61" si="31">($C$59+E$59)*E195-$C60</f>
        <v>2.7614797380967615E-4</v>
      </c>
      <c r="F60" s="23">
        <f t="shared" si="31"/>
        <v>5.2702738446078201E-4</v>
      </c>
      <c r="G60" s="23" t="e">
        <f t="shared" si="31"/>
        <v>#VALUE!</v>
      </c>
      <c r="H60" s="23">
        <f t="shared" si="31"/>
        <v>1.0260542886889046E-4</v>
      </c>
      <c r="I60" s="23">
        <f t="shared" si="31"/>
        <v>0.14948268184761926</v>
      </c>
      <c r="J60" s="23">
        <f t="shared" si="31"/>
        <v>6.4693367063434121E-2</v>
      </c>
      <c r="K60" s="23"/>
      <c r="L60" s="23">
        <f t="shared" ref="L60:R61" si="32">($C$59+L$59)*L195-$C60</f>
        <v>-1.7725776187267062E-3</v>
      </c>
      <c r="M60" s="23">
        <f t="shared" si="32"/>
        <v>3.5021502516718872E-5</v>
      </c>
      <c r="N60" s="23">
        <f t="shared" si="32"/>
        <v>-3.4247415107235557E-3</v>
      </c>
      <c r="O60" s="23">
        <f t="shared" si="32"/>
        <v>-4.81903143789153E-4</v>
      </c>
      <c r="P60" s="23">
        <f t="shared" si="32"/>
        <v>-4.6783367328717684E-6</v>
      </c>
      <c r="Q60" s="23">
        <f t="shared" si="32"/>
        <v>1.5961475182624252E-5</v>
      </c>
      <c r="R60" s="23">
        <f t="shared" si="32"/>
        <v>3.3926398092243293E-6</v>
      </c>
      <c r="S60" s="35"/>
      <c r="T60" s="23"/>
      <c r="X60" s="31">
        <v>999</v>
      </c>
      <c r="AA60" s="8"/>
      <c r="AB60" s="8"/>
    </row>
    <row r="61" spans="1:28" x14ac:dyDescent="0.2">
      <c r="A61" s="21" t="s">
        <v>135</v>
      </c>
      <c r="B61" s="34" t="s">
        <v>136</v>
      </c>
      <c r="C61" s="23">
        <f>$C$59*C196</f>
        <v>-0.16453266953805726</v>
      </c>
      <c r="D61" s="23">
        <f>-(D196*D$149-C196*C$149)*($S$7+$D$24)</f>
        <v>-9.1125546805554541E-2</v>
      </c>
      <c r="E61" s="23">
        <f t="shared" si="31"/>
        <v>-6.5977143062892485E-4</v>
      </c>
      <c r="F61" s="23">
        <f t="shared" si="31"/>
        <v>4.927601852454111E-4</v>
      </c>
      <c r="G61" s="23" t="e">
        <f t="shared" si="31"/>
        <v>#VALUE!</v>
      </c>
      <c r="H61" s="23">
        <f t="shared" si="31"/>
        <v>-1.6811127623477529E-3</v>
      </c>
      <c r="I61" s="23">
        <f t="shared" si="31"/>
        <v>0.12181640256633634</v>
      </c>
      <c r="J61" s="23">
        <f t="shared" si="31"/>
        <v>3.9082769958306979E-2</v>
      </c>
      <c r="K61" s="23"/>
      <c r="L61" s="23">
        <f t="shared" si="32"/>
        <v>3.1048925014875994E-5</v>
      </c>
      <c r="M61" s="23">
        <f t="shared" si="32"/>
        <v>-1.4735679551616809E-4</v>
      </c>
      <c r="N61" s="23">
        <f t="shared" si="32"/>
        <v>7.3903282924355773E-3</v>
      </c>
      <c r="O61" s="23">
        <f t="shared" si="32"/>
        <v>1.2413718756683345E-3</v>
      </c>
      <c r="P61" s="23">
        <f t="shared" si="32"/>
        <v>-3.331170707970843E-6</v>
      </c>
      <c r="Q61" s="23">
        <f t="shared" si="32"/>
        <v>-3.6846667190171267E-6</v>
      </c>
      <c r="R61" s="23">
        <f t="shared" si="32"/>
        <v>3.7397533982352904E-6</v>
      </c>
      <c r="S61" s="35"/>
      <c r="T61" s="23"/>
      <c r="X61" s="31">
        <v>999</v>
      </c>
      <c r="AA61" s="8"/>
      <c r="AB61" s="8"/>
    </row>
    <row r="62" spans="1:28" x14ac:dyDescent="0.2">
      <c r="A62" s="21" t="s">
        <v>137</v>
      </c>
      <c r="B62" s="34" t="s">
        <v>138</v>
      </c>
      <c r="C62" s="23">
        <f>$C$59*C198/10000</f>
        <v>-0.19702135618149813</v>
      </c>
      <c r="D62" s="23">
        <f>-(D198*D$149-C198*C$149)*($S$7+$D$24)/10000</f>
        <v>1.4093087909290375E-2</v>
      </c>
      <c r="E62" s="23">
        <f t="shared" ref="E62:J62" si="33">($C$59+E$59)*E198/10000-$C62</f>
        <v>6.1458083116580631E-4</v>
      </c>
      <c r="F62" s="23">
        <f t="shared" si="33"/>
        <v>3.9723693793566883E-4</v>
      </c>
      <c r="G62" s="23" t="e">
        <f t="shared" si="33"/>
        <v>#VALUE!</v>
      </c>
      <c r="H62" s="23">
        <f t="shared" si="33"/>
        <v>9.3091611576565092E-4</v>
      </c>
      <c r="I62" s="23">
        <f t="shared" si="33"/>
        <v>0.14478066364829503</v>
      </c>
      <c r="J62" s="23">
        <f t="shared" si="33"/>
        <v>4.0270929045926857E-2</v>
      </c>
      <c r="K62" s="23"/>
      <c r="L62" s="23">
        <f t="shared" ref="L62:R62" si="34">($C$59+L$59)*L198/10000-$C62</f>
        <v>-1.5454590006312441E-3</v>
      </c>
      <c r="M62" s="23">
        <f t="shared" si="34"/>
        <v>1.7903332237279024E-5</v>
      </c>
      <c r="N62" s="23">
        <f t="shared" si="34"/>
        <v>-6.6224227623351561E-3</v>
      </c>
      <c r="O62" s="23">
        <f t="shared" si="34"/>
        <v>-1.1104682904216068E-3</v>
      </c>
      <c r="P62" s="23">
        <f t="shared" si="34"/>
        <v>-3.1909426445875244E-6</v>
      </c>
      <c r="Q62" s="23">
        <f t="shared" si="34"/>
        <v>9.6769270229724036E-6</v>
      </c>
      <c r="R62" s="23">
        <f t="shared" si="34"/>
        <v>4.843398003689936E-6</v>
      </c>
      <c r="S62" s="35"/>
      <c r="T62" s="23"/>
      <c r="U62" s="31" t="s">
        <v>54</v>
      </c>
      <c r="X62" s="31">
        <v>999</v>
      </c>
      <c r="AA62" s="8"/>
      <c r="AB62" s="8"/>
    </row>
    <row r="63" spans="1:28" x14ac:dyDescent="0.2">
      <c r="A63" s="21" t="s">
        <v>139</v>
      </c>
      <c r="B63" s="34" t="s">
        <v>113</v>
      </c>
      <c r="C63" s="23">
        <f>$C$59*C198</f>
        <v>-1970.2135618149814</v>
      </c>
      <c r="D63" s="32">
        <f>-(D198*D$149-C198*C$149)*($S$7+$D$24)</f>
        <v>140.93087909290375</v>
      </c>
      <c r="E63" s="23">
        <f t="shared" ref="E63:J65" si="35">($C$59+E$59)*E198-$C63</f>
        <v>6.1458083116581292</v>
      </c>
      <c r="F63" s="23">
        <f t="shared" si="35"/>
        <v>3.9723693793569055</v>
      </c>
      <c r="G63" s="23" t="e">
        <f t="shared" si="35"/>
        <v>#VALUE!</v>
      </c>
      <c r="H63" s="23">
        <f t="shared" si="35"/>
        <v>9.3091611576567175</v>
      </c>
      <c r="I63" s="23">
        <f t="shared" si="35"/>
        <v>1447.8066364829506</v>
      </c>
      <c r="J63" s="23">
        <f t="shared" si="35"/>
        <v>402.70929045926869</v>
      </c>
      <c r="K63" s="23"/>
      <c r="L63" s="23">
        <f t="shared" ref="L63:R65" si="36">($C$59+L$59)*L198-$C63</f>
        <v>-15.454590006312401</v>
      </c>
      <c r="M63" s="32">
        <f t="shared" si="36"/>
        <v>0.17903332237278846</v>
      </c>
      <c r="N63" s="23">
        <f t="shared" si="36"/>
        <v>-66.224227623351453</v>
      </c>
      <c r="O63" s="23">
        <f t="shared" si="36"/>
        <v>-11.104682904215906</v>
      </c>
      <c r="P63" s="23">
        <f t="shared" si="36"/>
        <v>-3.1909426445736244E-2</v>
      </c>
      <c r="Q63" s="23">
        <f t="shared" si="36"/>
        <v>9.6769270229742688E-2</v>
      </c>
      <c r="R63" s="23">
        <f t="shared" si="36"/>
        <v>4.8433980036861612E-2</v>
      </c>
      <c r="S63" s="35"/>
      <c r="T63" s="23"/>
      <c r="X63" s="31">
        <v>999</v>
      </c>
      <c r="AA63" s="8"/>
      <c r="AB63" s="8"/>
    </row>
    <row r="64" spans="1:28" x14ac:dyDescent="0.2">
      <c r="A64" s="21" t="s">
        <v>140</v>
      </c>
      <c r="B64" s="34" t="s">
        <v>115</v>
      </c>
      <c r="C64" s="23">
        <f>$C$59*C199</f>
        <v>-4.2025139564742755</v>
      </c>
      <c r="D64" s="23">
        <f>-(D199*D$149-C199*C$149)*($S$7+$D$24)</f>
        <v>7.678222039907121</v>
      </c>
      <c r="E64" s="23">
        <f t="shared" si="35"/>
        <v>9.7355883457976411E-2</v>
      </c>
      <c r="F64" s="23">
        <f t="shared" si="35"/>
        <v>-3.1154788811358358E-3</v>
      </c>
      <c r="G64" s="23" t="e">
        <f t="shared" si="35"/>
        <v>#VALUE!</v>
      </c>
      <c r="H64" s="23">
        <f t="shared" si="35"/>
        <v>0.1960864832667788</v>
      </c>
      <c r="I64" s="23">
        <f t="shared" si="35"/>
        <v>3.0223903756877482</v>
      </c>
      <c r="J64" s="23">
        <f t="shared" si="35"/>
        <v>0.46251370882867304</v>
      </c>
      <c r="K64" s="23"/>
      <c r="L64" s="23">
        <f t="shared" si="36"/>
        <v>-0.12824792004498686</v>
      </c>
      <c r="M64" s="23">
        <f t="shared" si="36"/>
        <v>1.2056935676474367E-2</v>
      </c>
      <c r="N64" s="23">
        <f t="shared" si="36"/>
        <v>-1.0892559623754847</v>
      </c>
      <c r="O64" s="23">
        <f t="shared" si="36"/>
        <v>-0.18023938740577972</v>
      </c>
      <c r="P64" s="23">
        <f t="shared" si="36"/>
        <v>-2.0115765701156363E-5</v>
      </c>
      <c r="Q64" s="23">
        <f t="shared" si="36"/>
        <v>1.0529421155185403E-3</v>
      </c>
      <c r="R64" s="23">
        <f t="shared" si="36"/>
        <v>1.2525334045943026E-4</v>
      </c>
      <c r="S64" s="35"/>
      <c r="T64" s="23"/>
      <c r="X64" s="31">
        <v>999</v>
      </c>
      <c r="AA64" s="8"/>
      <c r="AB64" s="8"/>
    </row>
    <row r="65" spans="1:28" x14ac:dyDescent="0.2">
      <c r="A65" s="21" t="s">
        <v>141</v>
      </c>
      <c r="B65" s="34" t="s">
        <v>117</v>
      </c>
      <c r="C65" s="23">
        <f>$C$59*C200</f>
        <v>-2.190074352564007E-2</v>
      </c>
      <c r="D65" s="23">
        <f>-(D200*D$149-C200*C$149)*($S$7+$D$24)</f>
        <v>-5.2458571551902922E-2</v>
      </c>
      <c r="E65" s="23">
        <f t="shared" si="35"/>
        <v>-4.9195778275957364E-4</v>
      </c>
      <c r="F65" s="23">
        <f t="shared" si="35"/>
        <v>1.3175875126210379E-4</v>
      </c>
      <c r="G65" s="23" t="e">
        <f t="shared" si="35"/>
        <v>#VALUE!</v>
      </c>
      <c r="H65" s="23">
        <f t="shared" si="35"/>
        <v>-1.1546082844947139E-3</v>
      </c>
      <c r="I65" s="23">
        <f t="shared" si="35"/>
        <v>1.6467582439234737E-2</v>
      </c>
      <c r="J65" s="23">
        <f t="shared" si="35"/>
        <v>6.7069204645939674E-3</v>
      </c>
      <c r="K65" s="23"/>
      <c r="L65" s="23">
        <f t="shared" si="36"/>
        <v>1.1113066135219202E-3</v>
      </c>
      <c r="M65" s="23">
        <f t="shared" si="36"/>
        <v>-7.4735185351025718E-2</v>
      </c>
      <c r="N65" s="23">
        <f t="shared" si="36"/>
        <v>5.4984797071439169E-3</v>
      </c>
      <c r="O65" s="23">
        <f t="shared" si="36"/>
        <v>9.4925263683495742E-4</v>
      </c>
      <c r="P65" s="23">
        <f t="shared" si="36"/>
        <v>-7.0091892330134686E-7</v>
      </c>
      <c r="Q65" s="23">
        <f t="shared" si="36"/>
        <v>-4.5883405652667741E-6</v>
      </c>
      <c r="R65" s="23">
        <f t="shared" si="36"/>
        <v>3.8796244943017921E-7</v>
      </c>
      <c r="S65" s="35"/>
      <c r="T65" s="23"/>
      <c r="X65" s="31">
        <v>999</v>
      </c>
      <c r="AA65" s="8"/>
      <c r="AB65" s="8"/>
    </row>
    <row r="66" spans="1:28" x14ac:dyDescent="0.2">
      <c r="A66" s="21" t="s">
        <v>142</v>
      </c>
      <c r="B66" s="34" t="s">
        <v>119</v>
      </c>
      <c r="C66" s="23">
        <f>AVERAGE(C64:C65)</f>
        <v>-2.1122073499999576</v>
      </c>
      <c r="D66" s="23">
        <f t="shared" ref="D66:R66" si="37">AVERAGE(D64:D65)</f>
        <v>3.8128817341776089</v>
      </c>
      <c r="E66" s="23">
        <f t="shared" si="37"/>
        <v>4.8431962837608422E-2</v>
      </c>
      <c r="F66" s="23">
        <f t="shared" si="37"/>
        <v>-1.491860064936866E-3</v>
      </c>
      <c r="G66" s="23" t="e">
        <f t="shared" si="37"/>
        <v>#VALUE!</v>
      </c>
      <c r="H66" s="23">
        <f t="shared" si="37"/>
        <v>9.7465937491142046E-2</v>
      </c>
      <c r="I66" s="23">
        <f t="shared" si="37"/>
        <v>1.5194289790634914</v>
      </c>
      <c r="J66" s="23">
        <f t="shared" si="37"/>
        <v>0.23461031464663351</v>
      </c>
      <c r="K66" s="23"/>
      <c r="L66" s="23">
        <f t="shared" si="37"/>
        <v>-6.3568306715732464E-2</v>
      </c>
      <c r="M66" s="23">
        <f t="shared" si="37"/>
        <v>-3.1339124837275675E-2</v>
      </c>
      <c r="N66" s="23">
        <f t="shared" si="37"/>
        <v>-0.54187874133417036</v>
      </c>
      <c r="O66" s="23">
        <f t="shared" si="37"/>
        <v>-8.9645067384472379E-2</v>
      </c>
      <c r="P66" s="23">
        <f>AVERAGE(P64:P65)</f>
        <v>-1.0408342312228855E-5</v>
      </c>
      <c r="Q66" s="23">
        <f t="shared" si="37"/>
        <v>5.2417688747663678E-4</v>
      </c>
      <c r="R66" s="23">
        <f t="shared" si="37"/>
        <v>6.2820651454430221E-5</v>
      </c>
      <c r="S66" s="35"/>
      <c r="T66" s="23"/>
      <c r="X66" s="31">
        <v>999</v>
      </c>
      <c r="AA66" s="8"/>
      <c r="AB66" s="8"/>
    </row>
    <row r="67" spans="1:28" x14ac:dyDescent="0.2">
      <c r="A67" s="21" t="s">
        <v>143</v>
      </c>
      <c r="B67" s="34" t="s">
        <v>121</v>
      </c>
      <c r="C67" s="23">
        <f>$C$59*C201</f>
        <v>-2.1679082485189665</v>
      </c>
      <c r="D67" s="23">
        <f>-(D201*D$149-C201*C$149)*($S$7+$D$24)</f>
        <v>17.705572271993365</v>
      </c>
      <c r="E67" s="23">
        <f t="shared" ref="E67:J69" si="38">($C$59+E$59)*E201-$C67</f>
        <v>0.13384066914242121</v>
      </c>
      <c r="F67" s="23">
        <f t="shared" si="38"/>
        <v>-1.1157230484057035E-2</v>
      </c>
      <c r="G67" s="23" t="e">
        <f t="shared" si="38"/>
        <v>#VALUE!</v>
      </c>
      <c r="H67" s="23">
        <f t="shared" si="38"/>
        <v>0.3019511336950218</v>
      </c>
      <c r="I67" s="23">
        <f t="shared" si="38"/>
        <v>1.7482970904466262</v>
      </c>
      <c r="J67" s="23">
        <f t="shared" si="38"/>
        <v>1.4147697861033124</v>
      </c>
      <c r="K67" s="23"/>
      <c r="L67" s="23">
        <f t="shared" ref="L67:R69" si="39">($C$59+L$59)*L201-$C67</f>
        <v>-0.11112567583272837</v>
      </c>
      <c r="M67" s="23">
        <f t="shared" si="39"/>
        <v>2.0585716474829763E-2</v>
      </c>
      <c r="N67" s="23">
        <f t="shared" si="39"/>
        <v>-1.8771314439210571</v>
      </c>
      <c r="O67" s="23">
        <f t="shared" si="39"/>
        <v>-0.28385250378968419</v>
      </c>
      <c r="P67" s="23">
        <f t="shared" si="39"/>
        <v>-1.5523427048913518E-4</v>
      </c>
      <c r="Q67" s="23">
        <f t="shared" si="39"/>
        <v>2.034861179600167E-3</v>
      </c>
      <c r="R67" s="23">
        <f t="shared" si="39"/>
        <v>8.7823407746157045E-7</v>
      </c>
      <c r="S67" s="35"/>
      <c r="T67" s="23"/>
      <c r="X67" s="31">
        <v>999</v>
      </c>
      <c r="AA67" s="8"/>
      <c r="AB67" s="8"/>
    </row>
    <row r="68" spans="1:28" x14ac:dyDescent="0.2">
      <c r="A68" s="21" t="s">
        <v>144</v>
      </c>
      <c r="B68" s="34" t="s">
        <v>123</v>
      </c>
      <c r="C68" s="23">
        <f>$C$59*C202</f>
        <v>-5.9226709702883316</v>
      </c>
      <c r="D68" s="23">
        <f>-(D202*D$149-C202*C$149)*($S$7+$D$24)</f>
        <v>9.2944893099267922</v>
      </c>
      <c r="E68" s="23">
        <f t="shared" si="38"/>
        <v>0.11322219160380609</v>
      </c>
      <c r="F68" s="23">
        <f t="shared" si="38"/>
        <v>-1.9845259941195792E-3</v>
      </c>
      <c r="G68" s="23" t="e">
        <f t="shared" si="38"/>
        <v>#VALUE!</v>
      </c>
      <c r="H68" s="23">
        <f t="shared" si="38"/>
        <v>0.2283851097119074</v>
      </c>
      <c r="I68" s="23">
        <f t="shared" si="38"/>
        <v>4.3165312772965851</v>
      </c>
      <c r="J68" s="23">
        <f t="shared" si="38"/>
        <v>1.0027477754008087</v>
      </c>
      <c r="K68" s="23"/>
      <c r="L68" s="23">
        <f t="shared" si="39"/>
        <v>-0.14985009376770364</v>
      </c>
      <c r="M68" s="23">
        <f t="shared" si="39"/>
        <v>1.3780842237194335E-2</v>
      </c>
      <c r="N68" s="23">
        <f t="shared" si="39"/>
        <v>-1.4093219809536874</v>
      </c>
      <c r="O68" s="23">
        <f t="shared" si="39"/>
        <v>-0.21636638596111535</v>
      </c>
      <c r="P68" s="23">
        <f t="shared" si="39"/>
        <v>-6.155814678621141E-5</v>
      </c>
      <c r="Q68" s="23">
        <f t="shared" si="39"/>
        <v>1.2041454709255106E-3</v>
      </c>
      <c r="R68" s="23">
        <f t="shared" si="39"/>
        <v>1.6579092435797804E-4</v>
      </c>
      <c r="S68" s="35"/>
      <c r="T68" s="23"/>
      <c r="X68" s="31">
        <v>999</v>
      </c>
      <c r="AA68" s="8"/>
      <c r="AB68" s="8"/>
    </row>
    <row r="69" spans="1:28" x14ac:dyDescent="0.2">
      <c r="A69" s="21" t="s">
        <v>145</v>
      </c>
      <c r="B69" s="34" t="s">
        <v>125</v>
      </c>
      <c r="C69" s="23">
        <f>$C$59*C203</f>
        <v>1.4463682508134046</v>
      </c>
      <c r="D69" s="23">
        <f>-(D203*D$149-C203*C$149)*($S$7+$D$24)</f>
        <v>-12.389004051200402</v>
      </c>
      <c r="E69" s="23">
        <f t="shared" si="38"/>
        <v>-4.279425662205405E-3</v>
      </c>
      <c r="F69" s="23">
        <f t="shared" si="38"/>
        <v>-6.4103941860067515E-3</v>
      </c>
      <c r="G69" s="23" t="e">
        <f t="shared" si="38"/>
        <v>#VALUE!</v>
      </c>
      <c r="H69" s="23">
        <f t="shared" si="38"/>
        <v>-3.009892424088445E-2</v>
      </c>
      <c r="I69" s="23">
        <f t="shared" si="38"/>
        <v>-1.0593898436537479</v>
      </c>
      <c r="J69" s="23">
        <f t="shared" si="38"/>
        <v>-0.30399722841853927</v>
      </c>
      <c r="K69" s="23"/>
      <c r="L69" s="23">
        <f t="shared" si="39"/>
        <v>6.7063572867037013E-2</v>
      </c>
      <c r="M69" s="23">
        <f t="shared" si="39"/>
        <v>-6.4875905980408266E-3</v>
      </c>
      <c r="N69" s="23">
        <f t="shared" si="39"/>
        <v>0.22906142389472661</v>
      </c>
      <c r="O69" s="23">
        <f t="shared" si="39"/>
        <v>3.5027135552498256E-2</v>
      </c>
      <c r="P69" s="23">
        <f t="shared" si="39"/>
        <v>8.3777566676657145E-5</v>
      </c>
      <c r="Q69" s="23">
        <f t="shared" si="39"/>
        <v>-1.0447833886437774E-3</v>
      </c>
      <c r="R69" s="23">
        <f t="shared" si="39"/>
        <v>1.2295107917315029E-4</v>
      </c>
      <c r="S69" s="35"/>
      <c r="T69" s="23"/>
      <c r="X69" s="31">
        <v>999</v>
      </c>
      <c r="AA69" s="8"/>
      <c r="AB69" s="8"/>
    </row>
    <row r="70" spans="1:28" s="3" customFormat="1" x14ac:dyDescent="0.2">
      <c r="A70" s="18" t="s">
        <v>2</v>
      </c>
      <c r="B70" s="19" t="s">
        <v>146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8" x14ac:dyDescent="0.2">
      <c r="A71" s="21" t="s">
        <v>147</v>
      </c>
      <c r="B71" s="22" t="s">
        <v>89</v>
      </c>
      <c r="C71" s="23">
        <f t="shared" ref="C71:H71" si="40">C18</f>
        <v>-0.12297735724551299</v>
      </c>
      <c r="D71" s="41">
        <f t="shared" si="40"/>
        <v>0.34092519240384001</v>
      </c>
      <c r="E71" s="23">
        <f t="shared" si="40"/>
        <v>4.0978784825109887E-3</v>
      </c>
      <c r="F71" s="23">
        <f t="shared" si="40"/>
        <v>4.3145835563199175E-4</v>
      </c>
      <c r="G71" s="23" t="e">
        <f t="shared" si="40"/>
        <v>#VALUE!</v>
      </c>
      <c r="H71" s="23">
        <f t="shared" si="40"/>
        <v>7.2275919342739969E-3</v>
      </c>
      <c r="I71" s="23"/>
      <c r="J71" s="23">
        <f t="shared" ref="J71:R71" si="41">J18</f>
        <v>-3.859995393974501E-2</v>
      </c>
      <c r="K71" s="23">
        <f t="shared" si="41"/>
        <v>4.5500243328844392E-2</v>
      </c>
      <c r="L71" s="23">
        <f t="shared" si="41"/>
        <v>-1.0238410990321009E-2</v>
      </c>
      <c r="M71" s="23">
        <f t="shared" si="41"/>
        <v>7.9736784467598909E-4</v>
      </c>
      <c r="N71" s="23">
        <f t="shared" si="41"/>
        <v>-6.8371809653356999E-2</v>
      </c>
      <c r="O71" s="23">
        <f t="shared" si="41"/>
        <v>-9.090897044792004E-3</v>
      </c>
      <c r="P71" s="23">
        <f t="shared" si="41"/>
        <v>1.0378527869892018E-6</v>
      </c>
      <c r="Q71" s="23">
        <f t="shared" si="41"/>
        <v>1.4316811409599561E-4</v>
      </c>
      <c r="R71" s="23">
        <f t="shared" si="41"/>
        <v>-8.6009345007242999E-8</v>
      </c>
      <c r="S71" s="23"/>
      <c r="T71" s="23"/>
      <c r="Y71" s="23">
        <v>1</v>
      </c>
      <c r="AA71" s="8"/>
      <c r="AB71" s="8"/>
    </row>
    <row r="72" spans="1:28" x14ac:dyDescent="0.2">
      <c r="A72" s="21" t="s">
        <v>148</v>
      </c>
      <c r="B72" s="34" t="s">
        <v>109</v>
      </c>
      <c r="C72" s="23">
        <f t="shared" ref="C72:C79" si="42">$C$71*C208</f>
        <v>-9.2055146834517565</v>
      </c>
      <c r="D72" s="23">
        <f t="shared" ref="D72:D79" si="43">-(D208*D$150-C208*C$150)*($S$7+$D$24)</f>
        <v>7.3263546568163473</v>
      </c>
      <c r="E72" s="23">
        <f t="shared" ref="E72:H79" si="44">($C$71+E$71)*E208-$C72</f>
        <v>0.13714697541356813</v>
      </c>
      <c r="F72" s="23">
        <f t="shared" si="44"/>
        <v>5.5516465466606491E-2</v>
      </c>
      <c r="G72" s="23" t="e">
        <f t="shared" si="44"/>
        <v>#VALUE!</v>
      </c>
      <c r="H72" s="23">
        <f t="shared" si="44"/>
        <v>0.17715347800027104</v>
      </c>
      <c r="I72" s="23"/>
      <c r="J72" s="23">
        <f t="shared" ref="J72:R72" si="45">($C$71+J$71)*J208-$C72</f>
        <v>-2.8649342844819738</v>
      </c>
      <c r="K72" s="23">
        <f t="shared" si="45"/>
        <v>3.3352462040065305</v>
      </c>
      <c r="L72" s="23">
        <f t="shared" si="45"/>
        <v>-0.71183344504277102</v>
      </c>
      <c r="M72" s="23">
        <f t="shared" si="45"/>
        <v>3.370281825471011E-2</v>
      </c>
      <c r="N72" s="23">
        <f t="shared" si="45"/>
        <v>-1.7833498869567386</v>
      </c>
      <c r="O72" s="23">
        <f t="shared" si="45"/>
        <v>-0.30668117210792012</v>
      </c>
      <c r="P72" s="23">
        <f t="shared" si="45"/>
        <v>8.0165178211188959E-5</v>
      </c>
      <c r="Q72" s="23">
        <f t="shared" si="45"/>
        <v>8.5503752408140343E-3</v>
      </c>
      <c r="R72" s="23">
        <f t="shared" si="45"/>
        <v>-1.7460999277574274E-6</v>
      </c>
      <c r="S72" s="23"/>
      <c r="T72" s="23"/>
      <c r="Y72" s="31">
        <v>999</v>
      </c>
      <c r="AA72" s="8"/>
      <c r="AB72" s="8"/>
    </row>
    <row r="73" spans="1:28" x14ac:dyDescent="0.2">
      <c r="A73" s="21" t="s">
        <v>149</v>
      </c>
      <c r="B73" s="34" t="s">
        <v>150</v>
      </c>
      <c r="C73" s="23">
        <f t="shared" si="42"/>
        <v>-0.48363405142818605</v>
      </c>
      <c r="D73" s="23">
        <f t="shared" si="43"/>
        <v>1.3631431977422579</v>
      </c>
      <c r="E73" s="23">
        <f t="shared" si="44"/>
        <v>1.2410992091024475E-2</v>
      </c>
      <c r="F73" s="23">
        <f t="shared" si="44"/>
        <v>2.0345504100393041E-3</v>
      </c>
      <c r="G73" s="23" t="e">
        <f t="shared" si="44"/>
        <v>#VALUE!</v>
      </c>
      <c r="H73" s="23">
        <f t="shared" si="44"/>
        <v>2.2659514701161843E-2</v>
      </c>
      <c r="I73" s="23"/>
      <c r="J73" s="23">
        <f t="shared" ref="J73:R73" si="46">($C$71+J$71)*J209-$C73</f>
        <v>-3.850931784414513E-2</v>
      </c>
      <c r="K73" s="23">
        <f t="shared" si="46"/>
        <v>0.24347024287528096</v>
      </c>
      <c r="L73" s="23">
        <f t="shared" si="46"/>
        <v>-3.4983717415914994E-2</v>
      </c>
      <c r="M73" s="23">
        <f t="shared" si="46"/>
        <v>2.7090785618492097E-3</v>
      </c>
      <c r="N73" s="23">
        <f t="shared" si="46"/>
        <v>-0.21518352467720459</v>
      </c>
      <c r="O73" s="23">
        <f t="shared" si="46"/>
        <v>-2.9454073537939829E-2</v>
      </c>
      <c r="P73" s="23">
        <f t="shared" si="46"/>
        <v>-3.1239073450262111E-6</v>
      </c>
      <c r="Q73" s="23">
        <f t="shared" si="46"/>
        <v>5.2660154660855163E-4</v>
      </c>
      <c r="R73" s="23">
        <f t="shared" si="46"/>
        <v>-5.65134053615024E-6</v>
      </c>
      <c r="S73" s="23"/>
      <c r="T73" s="23"/>
      <c r="Y73" s="31">
        <v>999</v>
      </c>
      <c r="AA73" s="8"/>
      <c r="AB73" s="8"/>
    </row>
    <row r="74" spans="1:28" x14ac:dyDescent="0.2">
      <c r="A74" s="21" t="s">
        <v>151</v>
      </c>
      <c r="B74" s="34" t="s">
        <v>152</v>
      </c>
      <c r="C74" s="23">
        <f t="shared" si="42"/>
        <v>-13.140020545307292</v>
      </c>
      <c r="D74" s="23">
        <f t="shared" si="43"/>
        <v>36.994148051730704</v>
      </c>
      <c r="E74" s="23">
        <f t="shared" si="44"/>
        <v>0.36780407910737623</v>
      </c>
      <c r="F74" s="23">
        <f t="shared" si="44"/>
        <v>7.217049024289679E-2</v>
      </c>
      <c r="G74" s="23" t="e">
        <f t="shared" si="44"/>
        <v>#VALUE!</v>
      </c>
      <c r="H74" s="23">
        <f t="shared" si="44"/>
        <v>0.78511193265075541</v>
      </c>
      <c r="I74" s="23"/>
      <c r="J74" s="23">
        <f t="shared" ref="J74:R74" si="47">($C$71+J$71)*J210-$C74</f>
        <v>-4.1217385328178455</v>
      </c>
      <c r="K74" s="23">
        <f t="shared" si="47"/>
        <v>4.8616200735157467</v>
      </c>
      <c r="L74" s="23">
        <f t="shared" si="47"/>
        <v>-1.1018729159653926</v>
      </c>
      <c r="M74" s="23">
        <f t="shared" si="47"/>
        <v>7.2487559332406803E-2</v>
      </c>
      <c r="N74" s="23">
        <f t="shared" si="47"/>
        <v>-8.7390219564590819</v>
      </c>
      <c r="O74" s="23">
        <f t="shared" si="47"/>
        <v>-1.0617665937419662</v>
      </c>
      <c r="P74" s="23">
        <f t="shared" si="47"/>
        <v>-2.8414274922283767E-5</v>
      </c>
      <c r="Q74" s="23">
        <f t="shared" si="47"/>
        <v>1.7435505058909229E-2</v>
      </c>
      <c r="R74" s="23">
        <f t="shared" si="47"/>
        <v>5.3241375452373063E-5</v>
      </c>
      <c r="S74" s="23"/>
      <c r="T74" s="23"/>
      <c r="Y74" s="31">
        <v>999</v>
      </c>
      <c r="AA74" s="8"/>
      <c r="AB74" s="8"/>
    </row>
    <row r="75" spans="1:28" x14ac:dyDescent="0.2">
      <c r="A75" s="21" t="s">
        <v>153</v>
      </c>
      <c r="B75" s="34" t="s">
        <v>111</v>
      </c>
      <c r="C75" s="23">
        <f t="shared" si="42"/>
        <v>-14.342376844076899</v>
      </c>
      <c r="D75" s="23">
        <f t="shared" si="43"/>
        <v>40.929396416947775</v>
      </c>
      <c r="E75" s="23">
        <f t="shared" si="44"/>
        <v>0.33809019593203082</v>
      </c>
      <c r="F75" s="23">
        <f t="shared" si="44"/>
        <v>0.10120933390970244</v>
      </c>
      <c r="G75" s="23" t="e">
        <f t="shared" si="44"/>
        <v>#VALUE!</v>
      </c>
      <c r="H75" s="23">
        <f t="shared" si="44"/>
        <v>0.86920500061509465</v>
      </c>
      <c r="I75" s="23"/>
      <c r="J75" s="23">
        <f t="shared" ref="J75:R75" si="48">($C$71+J$71)*J211-$C75</f>
        <v>-4.4967362702515388</v>
      </c>
      <c r="K75" s="23">
        <f t="shared" si="48"/>
        <v>5.3064411383263792</v>
      </c>
      <c r="L75" s="23">
        <f t="shared" si="48"/>
        <v>-1.2104004839465912</v>
      </c>
      <c r="M75" s="23">
        <f t="shared" si="48"/>
        <v>6.8121954664212225E-2</v>
      </c>
      <c r="N75" s="23">
        <f t="shared" si="48"/>
        <v>-11.700611755301971</v>
      </c>
      <c r="O75" s="23">
        <f t="shared" si="48"/>
        <v>-1.2431082421917434</v>
      </c>
      <c r="P75" s="23">
        <f t="shared" si="48"/>
        <v>-1.4990427598249312E-4</v>
      </c>
      <c r="Q75" s="23">
        <f t="shared" si="48"/>
        <v>2.0899260133120379E-2</v>
      </c>
      <c r="R75" s="23">
        <f t="shared" si="48"/>
        <v>1.1118716994040767E-4</v>
      </c>
      <c r="S75" s="23"/>
      <c r="T75" s="23"/>
      <c r="Y75" s="31">
        <v>999</v>
      </c>
      <c r="AA75" s="8"/>
      <c r="AB75" s="8"/>
    </row>
    <row r="76" spans="1:28" x14ac:dyDescent="0.2">
      <c r="A76" s="21" t="s">
        <v>154</v>
      </c>
      <c r="B76" s="34" t="s">
        <v>155</v>
      </c>
      <c r="C76" s="23">
        <f t="shared" si="42"/>
        <v>-6957.4364889656927</v>
      </c>
      <c r="D76" s="23">
        <f t="shared" si="43"/>
        <v>20648.798037867058</v>
      </c>
      <c r="E76" s="23">
        <f t="shared" si="44"/>
        <v>-226.48814042305003</v>
      </c>
      <c r="F76" s="23">
        <f t="shared" si="44"/>
        <v>178.23195286642931</v>
      </c>
      <c r="G76" s="23" t="e">
        <f t="shared" si="44"/>
        <v>#VALUE!</v>
      </c>
      <c r="H76" s="23">
        <f t="shared" si="44"/>
        <v>430.30961487700461</v>
      </c>
      <c r="I76" s="23"/>
      <c r="J76" s="23">
        <f t="shared" ref="J76:R76" si="49">($C$71+J$71)*J212-$C76</f>
        <v>-2188.554683503452</v>
      </c>
      <c r="K76" s="23">
        <f t="shared" si="49"/>
        <v>2575.3102431834686</v>
      </c>
      <c r="L76" s="23">
        <f t="shared" si="49"/>
        <v>-831.46320868391285</v>
      </c>
      <c r="M76" s="23">
        <f t="shared" si="49"/>
        <v>-26.851609581533921</v>
      </c>
      <c r="N76" s="23">
        <f t="shared" si="49"/>
        <v>-10669.931885847545</v>
      </c>
      <c r="O76" s="23">
        <f t="shared" si="49"/>
        <v>-1016.3513545990791</v>
      </c>
      <c r="P76" s="23">
        <f t="shared" si="49"/>
        <v>-0.91182190905965399</v>
      </c>
      <c r="Q76" s="23">
        <f t="shared" si="49"/>
        <v>20.458229063295221</v>
      </c>
      <c r="R76" s="23">
        <f t="shared" si="49"/>
        <v>0.38853103797828226</v>
      </c>
      <c r="S76" s="23"/>
      <c r="T76" s="23"/>
      <c r="Y76" s="31">
        <v>999</v>
      </c>
      <c r="AA76" s="8"/>
      <c r="AB76" s="8"/>
    </row>
    <row r="77" spans="1:28" x14ac:dyDescent="0.2">
      <c r="A77" s="21" t="s">
        <v>156</v>
      </c>
      <c r="B77" s="34" t="s">
        <v>157</v>
      </c>
      <c r="C77" s="23">
        <f t="shared" si="42"/>
        <v>-33.764538271961698</v>
      </c>
      <c r="D77" s="23">
        <f t="shared" si="43"/>
        <v>93.861248327194289</v>
      </c>
      <c r="E77" s="23">
        <f t="shared" si="44"/>
        <v>0.90989957296012136</v>
      </c>
      <c r="F77" s="23">
        <f t="shared" si="44"/>
        <v>0.18730922746887302</v>
      </c>
      <c r="G77" s="23" t="e">
        <f t="shared" si="44"/>
        <v>#VALUE!</v>
      </c>
      <c r="H77" s="23">
        <f t="shared" si="44"/>
        <v>1.9836670753655028</v>
      </c>
      <c r="I77" s="23"/>
      <c r="J77" s="23">
        <f t="shared" ref="J77:R77" si="50">($C$71+J$71)*J213-$C77</f>
        <v>-10.554405861457731</v>
      </c>
      <c r="K77" s="23">
        <f t="shared" si="50"/>
        <v>12.492232027986926</v>
      </c>
      <c r="L77" s="23">
        <f t="shared" si="50"/>
        <v>-2.9153262543724239</v>
      </c>
      <c r="M77" s="23">
        <f t="shared" si="50"/>
        <v>0.18642823863687141</v>
      </c>
      <c r="N77" s="23">
        <f t="shared" si="50"/>
        <v>-21.376361259415482</v>
      </c>
      <c r="O77" s="23">
        <f t="shared" si="50"/>
        <v>-2.7190773131836181</v>
      </c>
      <c r="P77" s="23">
        <f t="shared" si="50"/>
        <v>-1.5991841829077202E-4</v>
      </c>
      <c r="Q77" s="23">
        <f t="shared" si="50"/>
        <v>4.4740495131335933E-2</v>
      </c>
      <c r="R77" s="23">
        <f t="shared" si="50"/>
        <v>1.3081051376673258E-4</v>
      </c>
      <c r="S77" s="23"/>
      <c r="T77" s="23"/>
      <c r="Y77" s="31">
        <v>999</v>
      </c>
      <c r="AA77" s="8"/>
      <c r="AB77" s="8"/>
    </row>
    <row r="78" spans="1:28" x14ac:dyDescent="0.2">
      <c r="A78" s="21" t="s">
        <v>158</v>
      </c>
      <c r="B78" s="34" t="s">
        <v>159</v>
      </c>
      <c r="C78" s="23">
        <f t="shared" si="42"/>
        <v>-4.1821194429540398</v>
      </c>
      <c r="D78" s="23">
        <f t="shared" si="43"/>
        <v>11.59261498308406</v>
      </c>
      <c r="E78" s="23">
        <f t="shared" si="44"/>
        <v>0.1392821120883756</v>
      </c>
      <c r="F78" s="23">
        <f t="shared" si="44"/>
        <v>1.4689375767012791E-2</v>
      </c>
      <c r="G78" s="23" t="e">
        <f t="shared" si="44"/>
        <v>#VALUE!</v>
      </c>
      <c r="H78" s="23">
        <f t="shared" si="44"/>
        <v>0.24565073990957309</v>
      </c>
      <c r="I78" s="23"/>
      <c r="J78" s="23">
        <f t="shared" ref="J78:R78" si="51">($C$71+J$71)*J214-$C78</f>
        <v>-1.3095222220545786</v>
      </c>
      <c r="K78" s="23">
        <f t="shared" si="51"/>
        <v>1.5624343857539342</v>
      </c>
      <c r="L78" s="23">
        <f t="shared" si="51"/>
        <v>-0.34802790501681713</v>
      </c>
      <c r="M78" s="23">
        <f t="shared" si="51"/>
        <v>2.7108726444381226E-2</v>
      </c>
      <c r="N78" s="23">
        <f t="shared" si="51"/>
        <v>-2.3243621487373467</v>
      </c>
      <c r="O78" s="23">
        <f t="shared" si="51"/>
        <v>-0.30903911670072226</v>
      </c>
      <c r="P78" s="23">
        <f t="shared" si="51"/>
        <v>3.4901990526137183E-5</v>
      </c>
      <c r="Q78" s="23">
        <f t="shared" si="51"/>
        <v>4.869521763299467E-3</v>
      </c>
      <c r="R78" s="23">
        <f t="shared" si="51"/>
        <v>-3.0747066297465153E-6</v>
      </c>
      <c r="S78" s="23"/>
      <c r="T78" s="23"/>
      <c r="Y78" s="31">
        <v>999</v>
      </c>
      <c r="AA78" s="8"/>
      <c r="AB78" s="8"/>
    </row>
    <row r="79" spans="1:28" x14ac:dyDescent="0.2">
      <c r="A79" s="21" t="s">
        <v>160</v>
      </c>
      <c r="B79" s="34" t="s">
        <v>161</v>
      </c>
      <c r="C79" s="23">
        <f t="shared" si="42"/>
        <v>-46.57826013120512</v>
      </c>
      <c r="D79" s="23">
        <f t="shared" si="43"/>
        <v>133.45449701064186</v>
      </c>
      <c r="E79" s="23">
        <f t="shared" si="44"/>
        <v>1.5849417833827459</v>
      </c>
      <c r="F79" s="23">
        <f t="shared" si="44"/>
        <v>0.15926062138514396</v>
      </c>
      <c r="G79" s="23" t="e">
        <f t="shared" si="44"/>
        <v>#VALUE!</v>
      </c>
      <c r="H79" s="23">
        <f t="shared" si="44"/>
        <v>2.7788543891977824</v>
      </c>
      <c r="I79" s="23"/>
      <c r="J79" s="23">
        <f t="shared" ref="J79:R79" si="52">($C$71+J$71)*J215-$C79</f>
        <v>-13.850312138246728</v>
      </c>
      <c r="K79" s="23">
        <f t="shared" si="52"/>
        <v>17.227634364222808</v>
      </c>
      <c r="L79" s="23">
        <f t="shared" si="52"/>
        <v>-3.9390037485418858</v>
      </c>
      <c r="M79" s="23">
        <f t="shared" si="52"/>
        <v>0.31058804542783491</v>
      </c>
      <c r="N79" s="23">
        <f t="shared" si="52"/>
        <v>-26.575162688341642</v>
      </c>
      <c r="O79" s="23">
        <f t="shared" si="52"/>
        <v>-3.4889060446151632</v>
      </c>
      <c r="P79" s="23">
        <f t="shared" si="52"/>
        <v>3.8828986985350866E-4</v>
      </c>
      <c r="Q79" s="23">
        <f t="shared" si="52"/>
        <v>5.4826234637729954E-2</v>
      </c>
      <c r="R79" s="23">
        <f t="shared" si="52"/>
        <v>-1.4534301593016608E-4</v>
      </c>
      <c r="S79" s="23"/>
      <c r="T79" s="23"/>
      <c r="Y79" s="31">
        <v>999</v>
      </c>
      <c r="AA79" s="8"/>
      <c r="AB79" s="8"/>
    </row>
    <row r="80" spans="1:28" s="3" customFormat="1" x14ac:dyDescent="0.2">
      <c r="A80" s="18" t="s">
        <v>2</v>
      </c>
      <c r="B80" s="19" t="s">
        <v>162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8" x14ac:dyDescent="0.2">
      <c r="A81" s="21" t="s">
        <v>163</v>
      </c>
      <c r="B81" s="22" t="s">
        <v>89</v>
      </c>
      <c r="C81" s="23">
        <f t="shared" ref="C81:H81" si="53">C19</f>
        <v>-0.140056004968691</v>
      </c>
      <c r="D81" s="23">
        <f t="shared" si="53"/>
        <v>0.75099986007583475</v>
      </c>
      <c r="E81" s="23">
        <f t="shared" si="53"/>
        <v>6.5475213040100122E-3</v>
      </c>
      <c r="F81" s="23">
        <f t="shared" si="53"/>
        <v>-1.8963430666190106E-3</v>
      </c>
      <c r="G81" s="23" t="e">
        <f t="shared" si="53"/>
        <v>#VALUE!</v>
      </c>
      <c r="H81" s="23">
        <f t="shared" si="53"/>
        <v>1.5656910552292999E-2</v>
      </c>
      <c r="I81" s="23"/>
      <c r="J81" s="23"/>
      <c r="K81" s="23">
        <f t="shared" ref="K81:R81" si="54">K19</f>
        <v>-4.5072549178888005E-2</v>
      </c>
      <c r="L81" s="23">
        <f t="shared" si="54"/>
        <v>-1.8320690707956999E-2</v>
      </c>
      <c r="M81" s="23">
        <f t="shared" si="54"/>
        <v>7.5117092709600652E-4</v>
      </c>
      <c r="N81" s="23">
        <f t="shared" si="54"/>
        <v>-6.453779307579699E-2</v>
      </c>
      <c r="O81" s="23">
        <f t="shared" si="54"/>
        <v>-1.1734320432705003E-2</v>
      </c>
      <c r="P81" s="23">
        <f t="shared" si="54"/>
        <v>7.3137306699777582E-7</v>
      </c>
      <c r="Q81" s="23">
        <f t="shared" si="54"/>
        <v>-1.602508594700236E-5</v>
      </c>
      <c r="R81" s="23">
        <f t="shared" si="54"/>
        <v>3.2857573800670892E-7</v>
      </c>
      <c r="Z81" s="23">
        <v>1</v>
      </c>
      <c r="AA81" s="8"/>
      <c r="AB81" s="8"/>
    </row>
    <row r="82" spans="1:28" x14ac:dyDescent="0.2">
      <c r="A82" s="21" t="s">
        <v>164</v>
      </c>
      <c r="B82" s="34" t="s">
        <v>109</v>
      </c>
      <c r="C82" s="23">
        <f t="shared" ref="C82:C88" si="55">$C$81*C222</f>
        <v>-88.32977173734821</v>
      </c>
      <c r="D82" s="23">
        <f t="shared" ref="D82:D88" si="56">-(D222*D$151-C222*C$151)*($S$7+$D$24)</f>
        <v>474.57797559495981</v>
      </c>
      <c r="E82" s="23">
        <f t="shared" ref="E82:H88" si="57">($C$81+E$81)*E222-$C82</f>
        <v>4.109075714453283</v>
      </c>
      <c r="F82" s="23">
        <f t="shared" si="57"/>
        <v>-1.1949255010409132</v>
      </c>
      <c r="G82" s="23" t="e">
        <f t="shared" si="57"/>
        <v>#VALUE!</v>
      </c>
      <c r="H82" s="23">
        <f t="shared" si="57"/>
        <v>9.851136798671547</v>
      </c>
      <c r="I82" s="23"/>
      <c r="J82" s="23"/>
      <c r="K82" s="23">
        <f t="shared" ref="K82:R88" si="58">($C$81+K$81)*K222-$C82</f>
        <v>-19.725207407614789</v>
      </c>
      <c r="L82" s="23">
        <f t="shared" si="58"/>
        <v>-11.502549670490907</v>
      </c>
      <c r="M82" s="23">
        <f t="shared" si="58"/>
        <v>0.47248889277827288</v>
      </c>
      <c r="N82" s="23">
        <f t="shared" si="58"/>
        <v>-40.321912546480775</v>
      </c>
      <c r="O82" s="23">
        <f t="shared" si="58"/>
        <v>-7.3507271959841063</v>
      </c>
      <c r="P82" s="23">
        <f t="shared" si="58"/>
        <v>3.606145252490478E-4</v>
      </c>
      <c r="Q82" s="23">
        <f t="shared" si="58"/>
        <v>-1.0168320289736243E-2</v>
      </c>
      <c r="R82" s="23">
        <f t="shared" si="58"/>
        <v>1.3226473231497948E-4</v>
      </c>
      <c r="S82" s="23"/>
      <c r="T82" s="23"/>
      <c r="Z82" s="31">
        <v>999</v>
      </c>
      <c r="AA82" s="8"/>
      <c r="AB82" s="8"/>
    </row>
    <row r="83" spans="1:28" x14ac:dyDescent="0.2">
      <c r="A83" s="21" t="s">
        <v>165</v>
      </c>
      <c r="B83" s="34" t="s">
        <v>150</v>
      </c>
      <c r="C83" s="23">
        <f t="shared" si="55"/>
        <v>0</v>
      </c>
      <c r="D83" s="23">
        <f t="shared" si="56"/>
        <v>0</v>
      </c>
      <c r="E83" s="23">
        <f t="shared" si="57"/>
        <v>0</v>
      </c>
      <c r="F83" s="23">
        <f t="shared" si="57"/>
        <v>0</v>
      </c>
      <c r="G83" s="23" t="e">
        <f t="shared" si="57"/>
        <v>#VALUE!</v>
      </c>
      <c r="H83" s="23">
        <f t="shared" si="57"/>
        <v>0</v>
      </c>
      <c r="I83" s="23"/>
      <c r="J83" s="23"/>
      <c r="K83" s="23">
        <f t="shared" si="58"/>
        <v>0</v>
      </c>
      <c r="L83" s="23">
        <f t="shared" si="58"/>
        <v>0</v>
      </c>
      <c r="M83" s="23">
        <f t="shared" si="58"/>
        <v>0</v>
      </c>
      <c r="N83" s="23">
        <f t="shared" si="58"/>
        <v>0</v>
      </c>
      <c r="O83" s="23">
        <f t="shared" si="58"/>
        <v>0</v>
      </c>
      <c r="P83" s="23">
        <f t="shared" si="58"/>
        <v>0</v>
      </c>
      <c r="Q83" s="23">
        <f t="shared" si="58"/>
        <v>0</v>
      </c>
      <c r="R83" s="23">
        <f t="shared" si="58"/>
        <v>0</v>
      </c>
      <c r="S83" s="23"/>
      <c r="T83" s="23"/>
      <c r="Z83" s="31">
        <v>999</v>
      </c>
      <c r="AA83" s="8"/>
      <c r="AB83" s="8"/>
    </row>
    <row r="84" spans="1:28" x14ac:dyDescent="0.2">
      <c r="A84" s="21" t="s">
        <v>166</v>
      </c>
      <c r="B84" s="34" t="s">
        <v>152</v>
      </c>
      <c r="C84" s="23">
        <f t="shared" si="55"/>
        <v>0</v>
      </c>
      <c r="D84" s="23">
        <f t="shared" si="56"/>
        <v>0</v>
      </c>
      <c r="E84" s="23">
        <f t="shared" si="57"/>
        <v>0</v>
      </c>
      <c r="F84" s="23">
        <f t="shared" si="57"/>
        <v>0</v>
      </c>
      <c r="G84" s="23" t="e">
        <f t="shared" si="57"/>
        <v>#VALUE!</v>
      </c>
      <c r="H84" s="23">
        <f t="shared" si="57"/>
        <v>0</v>
      </c>
      <c r="I84" s="23"/>
      <c r="J84" s="23"/>
      <c r="K84" s="23">
        <f t="shared" si="58"/>
        <v>0</v>
      </c>
      <c r="L84" s="23">
        <f t="shared" si="58"/>
        <v>0</v>
      </c>
      <c r="M84" s="23">
        <f t="shared" si="58"/>
        <v>0</v>
      </c>
      <c r="N84" s="23">
        <f t="shared" si="58"/>
        <v>0</v>
      </c>
      <c r="O84" s="23">
        <f t="shared" si="58"/>
        <v>0</v>
      </c>
      <c r="P84" s="23">
        <f t="shared" si="58"/>
        <v>0</v>
      </c>
      <c r="Q84" s="23">
        <f t="shared" si="58"/>
        <v>0</v>
      </c>
      <c r="R84" s="23">
        <f t="shared" si="58"/>
        <v>0</v>
      </c>
      <c r="S84" s="23"/>
      <c r="T84" s="23"/>
      <c r="Z84" s="31">
        <v>999</v>
      </c>
      <c r="AA84" s="8"/>
      <c r="AB84" s="8"/>
    </row>
    <row r="85" spans="1:28" x14ac:dyDescent="0.2">
      <c r="A85" s="21" t="s">
        <v>167</v>
      </c>
      <c r="B85" s="34" t="s">
        <v>111</v>
      </c>
      <c r="C85" s="23">
        <f t="shared" si="55"/>
        <v>0</v>
      </c>
      <c r="D85" s="23">
        <f t="shared" si="56"/>
        <v>-5.0412390084294623E-3</v>
      </c>
      <c r="E85" s="23">
        <f t="shared" si="57"/>
        <v>0</v>
      </c>
      <c r="F85" s="23">
        <f t="shared" si="57"/>
        <v>0</v>
      </c>
      <c r="G85" s="23" t="e">
        <f t="shared" si="57"/>
        <v>#VALUE!</v>
      </c>
      <c r="H85" s="23">
        <f t="shared" si="57"/>
        <v>-1.9554931199182609E-5</v>
      </c>
      <c r="I85" s="23"/>
      <c r="J85" s="23"/>
      <c r="K85" s="23">
        <f t="shared" si="58"/>
        <v>0</v>
      </c>
      <c r="L85" s="23">
        <f t="shared" si="58"/>
        <v>0</v>
      </c>
      <c r="M85" s="23">
        <f t="shared" si="58"/>
        <v>0</v>
      </c>
      <c r="N85" s="23">
        <f t="shared" si="58"/>
        <v>0</v>
      </c>
      <c r="O85" s="23">
        <f t="shared" si="58"/>
        <v>0</v>
      </c>
      <c r="P85" s="23">
        <f t="shared" si="58"/>
        <v>0</v>
      </c>
      <c r="Q85" s="23">
        <f t="shared" si="58"/>
        <v>0</v>
      </c>
      <c r="R85" s="23">
        <f t="shared" si="58"/>
        <v>0</v>
      </c>
      <c r="S85" s="23"/>
      <c r="T85" s="23"/>
      <c r="Z85" s="31">
        <v>999</v>
      </c>
      <c r="AA85" s="8"/>
      <c r="AB85" s="8"/>
    </row>
    <row r="86" spans="1:28" x14ac:dyDescent="0.2">
      <c r="A86" s="21" t="s">
        <v>168</v>
      </c>
      <c r="B86" s="34" t="s">
        <v>159</v>
      </c>
      <c r="C86" s="23" t="e">
        <f t="shared" si="55"/>
        <v>#NUM!</v>
      </c>
      <c r="D86" s="23" t="e">
        <f t="shared" si="56"/>
        <v>#NUM!</v>
      </c>
      <c r="E86" s="23" t="e">
        <f t="shared" si="57"/>
        <v>#NUM!</v>
      </c>
      <c r="F86" s="23" t="e">
        <f t="shared" si="57"/>
        <v>#NUM!</v>
      </c>
      <c r="G86" s="23" t="e">
        <f t="shared" si="57"/>
        <v>#VALUE!</v>
      </c>
      <c r="H86" s="23" t="e">
        <f t="shared" si="57"/>
        <v>#NUM!</v>
      </c>
      <c r="I86" s="23" t="s">
        <v>54</v>
      </c>
      <c r="J86" s="23"/>
      <c r="K86" s="23" t="e">
        <f t="shared" si="58"/>
        <v>#NUM!</v>
      </c>
      <c r="L86" s="23" t="e">
        <f t="shared" si="58"/>
        <v>#NUM!</v>
      </c>
      <c r="M86" s="23" t="e">
        <f t="shared" si="58"/>
        <v>#NUM!</v>
      </c>
      <c r="N86" s="23" t="e">
        <f t="shared" si="58"/>
        <v>#NUM!</v>
      </c>
      <c r="O86" s="23" t="e">
        <f t="shared" si="58"/>
        <v>#NUM!</v>
      </c>
      <c r="P86" s="23" t="e">
        <f t="shared" si="58"/>
        <v>#NUM!</v>
      </c>
      <c r="Q86" s="23" t="e">
        <f t="shared" si="58"/>
        <v>#NUM!</v>
      </c>
      <c r="R86" s="23" t="e">
        <f t="shared" si="58"/>
        <v>#NUM!</v>
      </c>
      <c r="S86" s="23"/>
      <c r="T86" s="23"/>
      <c r="Z86" s="31">
        <v>999</v>
      </c>
      <c r="AA86" s="8"/>
      <c r="AB86" s="8"/>
    </row>
    <row r="87" spans="1:28" hidden="1" x14ac:dyDescent="0.2">
      <c r="A87" s="21" t="s">
        <v>169</v>
      </c>
      <c r="B87" s="34" t="s">
        <v>170</v>
      </c>
      <c r="C87" s="23">
        <f t="shared" si="55"/>
        <v>-1.2228026260562545E-4</v>
      </c>
      <c r="D87" s="33">
        <f t="shared" si="56"/>
        <v>-8.8641135943595233E-3</v>
      </c>
      <c r="E87" s="23">
        <f t="shared" si="57"/>
        <v>1.759130214759579E-5</v>
      </c>
      <c r="F87" s="23">
        <f t="shared" si="57"/>
        <v>5.3321723033676767E-5</v>
      </c>
      <c r="G87" s="23" t="e">
        <f t="shared" si="57"/>
        <v>#VALUE!</v>
      </c>
      <c r="H87" s="23">
        <f t="shared" si="57"/>
        <v>9.3197127194658664E-6</v>
      </c>
      <c r="I87" s="23"/>
      <c r="J87" s="23"/>
      <c r="K87" s="23">
        <f t="shared" si="58"/>
        <v>-7.6551358169145634E-5</v>
      </c>
      <c r="L87" s="23">
        <f t="shared" si="58"/>
        <v>1.2228026260562545E-4</v>
      </c>
      <c r="M87" s="23">
        <f t="shared" si="58"/>
        <v>-1.0737097058570059E-5</v>
      </c>
      <c r="N87" s="32">
        <f t="shared" si="58"/>
        <v>1.2228026260562545E-4</v>
      </c>
      <c r="O87" s="23">
        <f t="shared" si="58"/>
        <v>1.2228026260562545E-4</v>
      </c>
      <c r="P87" s="23">
        <f t="shared" si="58"/>
        <v>1.7364791978261799E-7</v>
      </c>
      <c r="Q87" s="23">
        <f t="shared" si="58"/>
        <v>-2.079687311296193E-6</v>
      </c>
      <c r="R87" s="23">
        <f t="shared" si="58"/>
        <v>3.9707397802946174E-7</v>
      </c>
      <c r="S87" s="23"/>
      <c r="T87" s="23"/>
      <c r="Z87" s="31">
        <v>999</v>
      </c>
      <c r="AA87" s="8"/>
      <c r="AB87" s="8"/>
    </row>
    <row r="88" spans="1:28" x14ac:dyDescent="0.2">
      <c r="A88" s="21" t="s">
        <v>171</v>
      </c>
      <c r="B88" s="34" t="s">
        <v>172</v>
      </c>
      <c r="C88" s="23">
        <f t="shared" si="55"/>
        <v>-1.5599546478680787E-3</v>
      </c>
      <c r="D88" s="23">
        <f t="shared" si="56"/>
        <v>-4.0455085841943086E-2</v>
      </c>
      <c r="E88" s="23">
        <f t="shared" si="57"/>
        <v>1.5267299930107588E-4</v>
      </c>
      <c r="F88" s="23">
        <f t="shared" si="57"/>
        <v>-7.1247009443969889E-6</v>
      </c>
      <c r="G88" s="23" t="e">
        <f t="shared" si="57"/>
        <v>#VALUE!</v>
      </c>
      <c r="H88" s="23">
        <f t="shared" si="57"/>
        <v>-5.7109285827385264E-5</v>
      </c>
      <c r="I88" s="23"/>
      <c r="J88" s="23"/>
      <c r="K88" s="23">
        <f t="shared" si="58"/>
        <v>-6.0250559799172442E-4</v>
      </c>
      <c r="L88" s="23">
        <f t="shared" si="58"/>
        <v>4.2203687619027526E-4</v>
      </c>
      <c r="M88" s="23">
        <f t="shared" si="58"/>
        <v>-2.5571166917431106E-5</v>
      </c>
      <c r="N88" s="23">
        <f t="shared" si="58"/>
        <v>1.2729854517456588E-3</v>
      </c>
      <c r="O88" s="23">
        <f t="shared" si="58"/>
        <v>2.916230106375056E-4</v>
      </c>
      <c r="P88" s="23">
        <f t="shared" si="58"/>
        <v>5.075720208387504E-7</v>
      </c>
      <c r="Q88" s="23">
        <f t="shared" si="58"/>
        <v>-8.1544954531700443E-6</v>
      </c>
      <c r="R88" s="23">
        <f t="shared" si="58"/>
        <v>1.1754182965418962E-6</v>
      </c>
      <c r="S88" s="23"/>
      <c r="T88" s="23"/>
      <c r="Z88" s="31">
        <v>999</v>
      </c>
      <c r="AA88" s="8"/>
      <c r="AB88" s="8"/>
    </row>
    <row r="89" spans="1:28" s="3" customFormat="1" x14ac:dyDescent="0.2">
      <c r="A89" s="18" t="s">
        <v>2</v>
      </c>
      <c r="B89" s="19" t="s">
        <v>173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8" x14ac:dyDescent="0.2">
      <c r="A90" s="21" t="s">
        <v>174</v>
      </c>
      <c r="B90" s="22" t="s">
        <v>175</v>
      </c>
      <c r="C90" s="23">
        <v>0.13350000000000001</v>
      </c>
      <c r="AA90" s="8"/>
      <c r="AB90" s="8"/>
    </row>
    <row r="91" spans="1:28" x14ac:dyDescent="0.2">
      <c r="A91" s="21" t="s">
        <v>176</v>
      </c>
      <c r="B91" s="22" t="s">
        <v>177</v>
      </c>
      <c r="C91" s="23">
        <v>8.4</v>
      </c>
      <c r="AA91" s="8"/>
      <c r="AB91" s="8"/>
    </row>
    <row r="92" spans="1:28" x14ac:dyDescent="0.2">
      <c r="A92" s="21" t="s">
        <v>178</v>
      </c>
      <c r="B92" s="22" t="s">
        <v>179</v>
      </c>
      <c r="C92" s="23">
        <v>3.7999999999999999E-2</v>
      </c>
      <c r="AA92" s="8"/>
      <c r="AB92" s="8"/>
    </row>
    <row r="93" spans="1:28" x14ac:dyDescent="0.2">
      <c r="A93" s="21" t="s">
        <v>180</v>
      </c>
      <c r="B93" s="22" t="s">
        <v>181</v>
      </c>
      <c r="C93" s="23">
        <v>1.15E-2</v>
      </c>
      <c r="AA93" s="8"/>
      <c r="AB93" s="8"/>
    </row>
    <row r="94" spans="1:28" x14ac:dyDescent="0.2">
      <c r="A94" s="21" t="s">
        <v>182</v>
      </c>
      <c r="B94" s="22" t="s">
        <v>183</v>
      </c>
      <c r="C94" s="23">
        <v>0.112</v>
      </c>
      <c r="AA94" s="8"/>
      <c r="AB94" s="8"/>
    </row>
    <row r="95" spans="1:28" s="3" customFormat="1" x14ac:dyDescent="0.2">
      <c r="A95" s="18" t="s">
        <v>2</v>
      </c>
      <c r="B95" s="19" t="s">
        <v>184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8" x14ac:dyDescent="0.2">
      <c r="A96" s="21" t="s">
        <v>185</v>
      </c>
      <c r="B96" s="22" t="s">
        <v>186</v>
      </c>
      <c r="C96" s="23">
        <v>1</v>
      </c>
      <c r="D96" s="2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S96" s="23"/>
      <c r="T96" s="23"/>
      <c r="AA96" s="8"/>
      <c r="AB96" s="8"/>
    </row>
    <row r="97" spans="1:28" x14ac:dyDescent="0.2">
      <c r="A97" s="21" t="s">
        <v>187</v>
      </c>
      <c r="B97" s="22" t="s">
        <v>188</v>
      </c>
      <c r="C97" s="23">
        <f>C152*$U$156</f>
        <v>6.3683394693068536E-3</v>
      </c>
      <c r="D97" s="23">
        <f>D152*$U$156-$C97</f>
        <v>1.0124643662023577E-4</v>
      </c>
      <c r="E97" s="23">
        <f>E152*$U$156-$C97</f>
        <v>4.4690117569906075E-5</v>
      </c>
      <c r="F97" s="23">
        <f>F152*$U$156-$C97</f>
        <v>2.0402456303308079E-4</v>
      </c>
      <c r="G97" s="23" t="e">
        <f>G152*$U$156-$C97</f>
        <v>#VALUE!</v>
      </c>
      <c r="H97" s="23">
        <f>H152*$U$156-$C97</f>
        <v>7.3043867128151467E-5</v>
      </c>
      <c r="I97" s="23"/>
      <c r="J97" s="23"/>
      <c r="K97" s="23"/>
      <c r="L97" s="23">
        <f t="shared" ref="L97:R97" si="59">L152*$U$156-$C97</f>
        <v>1.8382592877185661E-5</v>
      </c>
      <c r="M97" s="23">
        <f t="shared" si="59"/>
        <v>-5.8967004409379159E-6</v>
      </c>
      <c r="N97" s="23">
        <f t="shared" si="59"/>
        <v>-8.6208898594420172E-5</v>
      </c>
      <c r="O97" s="23">
        <f t="shared" si="59"/>
        <v>6.0966110208740543E-5</v>
      </c>
      <c r="P97" s="23">
        <f t="shared" si="59"/>
        <v>5.9364976042614037E-10</v>
      </c>
      <c r="Q97" s="23">
        <f t="shared" si="59"/>
        <v>-3.7876396469056425E-6</v>
      </c>
      <c r="R97" s="23">
        <f t="shared" si="59"/>
        <v>5.7790437773749814E-9</v>
      </c>
      <c r="S97" s="23"/>
      <c r="T97" s="23"/>
      <c r="AA97" s="8"/>
      <c r="AB97" s="8"/>
    </row>
    <row r="98" spans="1:28" x14ac:dyDescent="0.2">
      <c r="A98" s="21" t="s">
        <v>189</v>
      </c>
      <c r="B98" s="22" t="s">
        <v>190</v>
      </c>
      <c r="C98" s="23">
        <f t="shared" ref="C98:R98" si="60">-C11</f>
        <v>0.208942851402632</v>
      </c>
      <c r="D98" s="23">
        <f t="shared" si="60"/>
        <v>0.70560346892881542</v>
      </c>
      <c r="E98" s="23">
        <f t="shared" si="60"/>
        <v>2.3629013196157012E-2</v>
      </c>
      <c r="F98" s="23">
        <f t="shared" si="60"/>
        <v>-6.7752578981910005E-3</v>
      </c>
      <c r="G98" s="23" t="e">
        <f t="shared" si="60"/>
        <v>#VALUE!</v>
      </c>
      <c r="H98" s="23">
        <f t="shared" si="60"/>
        <v>1.4533869728370008E-2</v>
      </c>
      <c r="I98" s="23">
        <f t="shared" si="60"/>
        <v>0</v>
      </c>
      <c r="J98" s="23">
        <f t="shared" si="60"/>
        <v>0</v>
      </c>
      <c r="K98" s="23">
        <f t="shared" si="60"/>
        <v>0</v>
      </c>
      <c r="L98" s="23">
        <f t="shared" si="60"/>
        <v>-2.895676832450983E-3</v>
      </c>
      <c r="M98" s="23">
        <f t="shared" si="60"/>
        <v>-1.4484870481560053E-3</v>
      </c>
      <c r="N98" s="23">
        <f t="shared" si="60"/>
        <v>1.1419948211283004E-2</v>
      </c>
      <c r="O98" s="23">
        <f t="shared" si="60"/>
        <v>1.6283545495029972E-3</v>
      </c>
      <c r="P98" s="23">
        <f t="shared" si="60"/>
        <v>4.0222973599068901E-7</v>
      </c>
      <c r="Q98" s="23">
        <f t="shared" si="60"/>
        <v>-3.8762779342199627E-4</v>
      </c>
      <c r="R98" s="23">
        <f t="shared" si="60"/>
        <v>4.4916297101127434E-7</v>
      </c>
      <c r="S98" s="23"/>
      <c r="T98" s="23"/>
      <c r="AA98" s="8"/>
      <c r="AB98" s="8"/>
    </row>
    <row r="99" spans="1:28" x14ac:dyDescent="0.2">
      <c r="A99" s="21" t="s">
        <v>191</v>
      </c>
      <c r="B99" s="22" t="s">
        <v>192</v>
      </c>
      <c r="C99" s="23">
        <f t="shared" ref="C99:R99" si="61">-C19</f>
        <v>0.140056004968691</v>
      </c>
      <c r="D99" s="23">
        <f t="shared" si="61"/>
        <v>-0.75099986007583475</v>
      </c>
      <c r="E99" s="23">
        <f t="shared" si="61"/>
        <v>-6.5475213040100122E-3</v>
      </c>
      <c r="F99" s="23">
        <f t="shared" si="61"/>
        <v>1.8963430666190106E-3</v>
      </c>
      <c r="G99" s="23" t="e">
        <f t="shared" si="61"/>
        <v>#VALUE!</v>
      </c>
      <c r="H99" s="23">
        <f t="shared" si="61"/>
        <v>-1.5656910552292999E-2</v>
      </c>
      <c r="I99" s="23">
        <f t="shared" si="61"/>
        <v>0</v>
      </c>
      <c r="J99" s="23">
        <f t="shared" si="61"/>
        <v>0</v>
      </c>
      <c r="K99" s="23">
        <f t="shared" si="61"/>
        <v>4.5072549178888005E-2</v>
      </c>
      <c r="L99" s="23">
        <f t="shared" si="61"/>
        <v>1.8320690707956999E-2</v>
      </c>
      <c r="M99" s="23">
        <f t="shared" si="61"/>
        <v>-7.5117092709600652E-4</v>
      </c>
      <c r="N99" s="23">
        <f t="shared" si="61"/>
        <v>6.453779307579699E-2</v>
      </c>
      <c r="O99" s="23">
        <f t="shared" si="61"/>
        <v>1.1734320432705003E-2</v>
      </c>
      <c r="P99" s="23">
        <f t="shared" si="61"/>
        <v>-7.3137306699777582E-7</v>
      </c>
      <c r="Q99" s="23">
        <f t="shared" si="61"/>
        <v>1.602508594700236E-5</v>
      </c>
      <c r="R99" s="23">
        <f t="shared" si="61"/>
        <v>-3.2857573800670892E-7</v>
      </c>
      <c r="S99" s="23"/>
      <c r="T99" s="23"/>
      <c r="AA99" s="8"/>
      <c r="AB99" s="8"/>
    </row>
    <row r="100" spans="1:28" x14ac:dyDescent="0.2">
      <c r="A100" s="21" t="s">
        <v>193</v>
      </c>
      <c r="B100" s="22" t="s">
        <v>194</v>
      </c>
      <c r="C100" s="33">
        <f>100*(1+SUM(C18:C19))</f>
        <v>73.696663778579591</v>
      </c>
      <c r="D100" s="33">
        <f>100*(SUM(D18:D19))</f>
        <v>109.19250524796746</v>
      </c>
      <c r="E100" s="33">
        <f>100*(SUM(E18:E19))</f>
        <v>1.0645399786521001</v>
      </c>
      <c r="F100" s="33">
        <f>100*(SUM(F18:F19))</f>
        <v>-0.14648847109870189</v>
      </c>
      <c r="G100" s="33" t="e">
        <f>100*(SUM(G18:G19))</f>
        <v>#VALUE!</v>
      </c>
      <c r="H100" s="33">
        <f>100*(SUM(H18:H19))</f>
        <v>2.2884502486566998</v>
      </c>
      <c r="I100" s="33"/>
      <c r="J100" s="33">
        <f>100*(SUM(J18:J19))</f>
        <v>-3.8599953939745011</v>
      </c>
      <c r="K100" s="33"/>
      <c r="L100" s="33">
        <f t="shared" ref="L100:R100" si="62">100*(SUM(L18:L19))</f>
        <v>-2.8559101698278009</v>
      </c>
      <c r="M100" s="33">
        <f t="shared" si="62"/>
        <v>0.15485387717719956</v>
      </c>
      <c r="N100" s="33">
        <f t="shared" si="62"/>
        <v>-13.290960272915397</v>
      </c>
      <c r="O100" s="33">
        <f t="shared" si="62"/>
        <v>-2.0825217477497007</v>
      </c>
      <c r="P100" s="33">
        <f t="shared" si="62"/>
        <v>1.7692258539869776E-4</v>
      </c>
      <c r="Q100" s="33">
        <f t="shared" si="62"/>
        <v>1.2714302814899325E-2</v>
      </c>
      <c r="R100" s="33">
        <f t="shared" si="62"/>
        <v>2.4256639299946592E-5</v>
      </c>
      <c r="S100" s="33"/>
      <c r="T100" s="33"/>
      <c r="U100" s="33"/>
      <c r="V100" s="33"/>
      <c r="W100" s="33"/>
      <c r="X100" s="33"/>
      <c r="Y100" s="33"/>
      <c r="Z100" s="33"/>
      <c r="AA100" s="8"/>
      <c r="AB100" s="8"/>
    </row>
    <row r="101" spans="1:28" ht="15" x14ac:dyDescent="0.25">
      <c r="A101" s="21" t="s">
        <v>195</v>
      </c>
      <c r="B101" s="22" t="s">
        <v>196</v>
      </c>
      <c r="C101" s="37">
        <f t="shared" ref="C101:C107" si="63">C121</f>
        <v>1005</v>
      </c>
      <c r="D101" s="37"/>
      <c r="E101" s="42">
        <f>(E121-C121)</f>
        <v>5</v>
      </c>
      <c r="F101" s="42"/>
      <c r="G101" s="8"/>
      <c r="H101" s="42"/>
      <c r="I101" s="42"/>
      <c r="J101" s="42"/>
      <c r="K101" s="42"/>
      <c r="S101" s="43"/>
      <c r="T101" s="37"/>
      <c r="AA101" s="8"/>
      <c r="AB101" s="8"/>
    </row>
    <row r="102" spans="1:28" ht="15" x14ac:dyDescent="0.25">
      <c r="A102" s="21" t="s">
        <v>197</v>
      </c>
      <c r="B102" s="22" t="s">
        <v>198</v>
      </c>
      <c r="C102" s="37">
        <f t="shared" si="63"/>
        <v>553.20000000000005</v>
      </c>
      <c r="D102" s="32"/>
      <c r="E102" s="42"/>
      <c r="F102" s="42">
        <f>(F122-C122)</f>
        <v>-30</v>
      </c>
      <c r="G102" s="8"/>
      <c r="H102" s="42"/>
      <c r="I102" s="42"/>
      <c r="J102" s="42"/>
      <c r="K102" s="42"/>
      <c r="L102" s="33"/>
      <c r="M102" s="33"/>
      <c r="S102" s="44"/>
      <c r="T102" s="32"/>
      <c r="AA102" s="8"/>
      <c r="AB102" s="8"/>
    </row>
    <row r="103" spans="1:28" ht="15" x14ac:dyDescent="0.25">
      <c r="A103" s="21" t="s">
        <v>199</v>
      </c>
      <c r="B103" s="22" t="s">
        <v>200</v>
      </c>
      <c r="C103" s="35">
        <f t="shared" si="63"/>
        <v>20</v>
      </c>
      <c r="D103" s="32"/>
      <c r="E103" s="42"/>
      <c r="F103" s="42"/>
      <c r="G103" s="42">
        <f>(G123-C123)</f>
        <v>40</v>
      </c>
      <c r="H103" s="42"/>
      <c r="I103" s="42"/>
      <c r="J103" s="42"/>
      <c r="K103" s="42"/>
      <c r="L103" s="33"/>
      <c r="M103" s="33"/>
      <c r="S103" s="44"/>
      <c r="T103" s="32"/>
      <c r="AA103" s="8"/>
      <c r="AB103" s="8"/>
    </row>
    <row r="104" spans="1:28" ht="15" x14ac:dyDescent="0.25">
      <c r="A104" s="21" t="s">
        <v>201</v>
      </c>
      <c r="B104" s="22" t="s">
        <v>202</v>
      </c>
      <c r="C104" s="35">
        <f t="shared" si="63"/>
        <v>70</v>
      </c>
      <c r="D104" s="32"/>
      <c r="E104" s="42"/>
      <c r="F104" s="42"/>
      <c r="G104" s="42"/>
      <c r="H104" s="42">
        <f>(H124-C124)</f>
        <v>3</v>
      </c>
      <c r="I104" s="42"/>
      <c r="J104" s="42"/>
      <c r="K104" s="42"/>
      <c r="L104" s="33"/>
      <c r="M104" s="33"/>
      <c r="S104" s="44"/>
      <c r="T104" s="32"/>
      <c r="AA104" s="8"/>
      <c r="AB104" s="8"/>
    </row>
    <row r="105" spans="1:28" ht="15" x14ac:dyDescent="0.25">
      <c r="A105" s="21" t="s">
        <v>203</v>
      </c>
      <c r="B105" s="22" t="s">
        <v>204</v>
      </c>
      <c r="C105" s="35">
        <f t="shared" si="63"/>
        <v>344.1</v>
      </c>
      <c r="D105" s="32"/>
      <c r="E105" s="42"/>
      <c r="F105" s="42"/>
      <c r="G105" s="42"/>
      <c r="H105" s="42"/>
      <c r="I105" s="42">
        <f>(I125-C125)</f>
        <v>40</v>
      </c>
      <c r="J105" s="42"/>
      <c r="K105" s="42"/>
      <c r="L105" s="33"/>
      <c r="M105" s="33"/>
      <c r="S105" s="44"/>
      <c r="T105" s="32"/>
      <c r="AA105" s="8"/>
      <c r="AB105" s="8"/>
    </row>
    <row r="106" spans="1:28" ht="15" x14ac:dyDescent="0.25">
      <c r="A106" s="21" t="s">
        <v>205</v>
      </c>
      <c r="B106" s="22" t="s">
        <v>206</v>
      </c>
      <c r="C106" s="35">
        <f t="shared" si="63"/>
        <v>466.5</v>
      </c>
      <c r="D106" s="32"/>
      <c r="E106" s="42"/>
      <c r="F106" s="42"/>
      <c r="G106" s="42"/>
      <c r="H106" s="42"/>
      <c r="I106" s="42"/>
      <c r="J106" s="42">
        <f>J126-C126</f>
        <v>-40</v>
      </c>
      <c r="K106" s="42"/>
      <c r="L106" s="33"/>
      <c r="M106" s="33"/>
      <c r="S106" s="44"/>
      <c r="T106" s="32"/>
      <c r="AA106" s="8"/>
      <c r="AB106" s="8"/>
    </row>
    <row r="107" spans="1:28" ht="15" x14ac:dyDescent="0.25">
      <c r="A107" s="21" t="s">
        <v>207</v>
      </c>
      <c r="B107" s="22" t="s">
        <v>208</v>
      </c>
      <c r="C107" s="35">
        <f t="shared" si="63"/>
        <v>634.6</v>
      </c>
      <c r="D107" s="32"/>
      <c r="E107" s="42"/>
      <c r="F107" s="42"/>
      <c r="G107" s="42"/>
      <c r="H107" s="42"/>
      <c r="I107" s="42"/>
      <c r="J107" s="42"/>
      <c r="K107" s="42">
        <f>K127-C127</f>
        <v>-60</v>
      </c>
      <c r="L107" s="33"/>
      <c r="M107" s="33"/>
      <c r="S107" s="44"/>
      <c r="T107" s="32"/>
      <c r="AA107" s="8"/>
      <c r="AB107" s="8"/>
    </row>
    <row r="108" spans="1:28" s="3" customFormat="1" hidden="1" x14ac:dyDescent="0.2">
      <c r="A108" s="18" t="s">
        <v>2</v>
      </c>
      <c r="B108" s="19" t="s">
        <v>209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8" hidden="1" x14ac:dyDescent="0.2">
      <c r="A109" s="21" t="s">
        <v>210</v>
      </c>
      <c r="B109" s="22" t="str">
        <f t="shared" ref="B109:F111" si="64">B11</f>
        <v>C2 &amp; Lighter, KSCF</v>
      </c>
      <c r="C109" s="28">
        <f t="shared" si="64"/>
        <v>-0.208942851402632</v>
      </c>
      <c r="D109" s="28">
        <f t="shared" si="64"/>
        <v>-0.70560346892881542</v>
      </c>
      <c r="E109" s="28">
        <f t="shared" si="64"/>
        <v>-2.3629013196157012E-2</v>
      </c>
      <c r="F109" s="28">
        <f t="shared" si="64"/>
        <v>6.7752578981910005E-3</v>
      </c>
      <c r="G109" s="28"/>
      <c r="H109" s="28"/>
      <c r="I109" s="28"/>
      <c r="J109" s="28"/>
      <c r="K109" s="28"/>
      <c r="L109" s="28">
        <f t="shared" ref="L109:R111" si="65">L11</f>
        <v>2.895676832450983E-3</v>
      </c>
      <c r="M109" s="28">
        <f t="shared" si="65"/>
        <v>1.4484870481560053E-3</v>
      </c>
      <c r="N109" s="28">
        <f t="shared" si="65"/>
        <v>-1.1419948211283004E-2</v>
      </c>
      <c r="O109" s="28">
        <f t="shared" si="65"/>
        <v>-1.6283545495029972E-3</v>
      </c>
      <c r="P109" s="28">
        <f t="shared" si="65"/>
        <v>-4.0222973599068901E-7</v>
      </c>
      <c r="Q109" s="28">
        <f t="shared" si="65"/>
        <v>3.8762779342199627E-4</v>
      </c>
      <c r="R109" s="28">
        <f t="shared" si="65"/>
        <v>-4.4916297101127434E-7</v>
      </c>
      <c r="S109" s="28"/>
      <c r="T109" s="28"/>
      <c r="U109" s="28"/>
      <c r="V109" s="28"/>
      <c r="W109" s="28"/>
      <c r="X109" s="28"/>
      <c r="Y109" s="28"/>
      <c r="Z109" s="28"/>
      <c r="AA109" s="8"/>
      <c r="AB109" s="8"/>
    </row>
    <row r="110" spans="1:28" hidden="1" x14ac:dyDescent="0.2">
      <c r="A110" s="21" t="s">
        <v>211</v>
      </c>
      <c r="B110" s="22" t="str">
        <f t="shared" si="64"/>
        <v>Mixed C3s</v>
      </c>
      <c r="C110" s="28">
        <f t="shared" si="64"/>
        <v>-0.11413634350440501</v>
      </c>
      <c r="D110" s="28">
        <f t="shared" si="64"/>
        <v>-0.32967660571811996</v>
      </c>
      <c r="E110" s="28">
        <f t="shared" si="64"/>
        <v>-8.7950592397380012E-3</v>
      </c>
      <c r="F110" s="28">
        <f t="shared" si="64"/>
        <v>2.7262228349990009E-3</v>
      </c>
      <c r="G110" s="28"/>
      <c r="H110" s="28"/>
      <c r="I110" s="28"/>
      <c r="J110" s="28"/>
      <c r="K110" s="28"/>
      <c r="L110" s="28">
        <f t="shared" si="65"/>
        <v>3.4343507511660071E-3</v>
      </c>
      <c r="M110" s="28">
        <f t="shared" si="65"/>
        <v>4.4186388668500387E-4</v>
      </c>
      <c r="N110" s="28">
        <f t="shared" si="65"/>
        <v>6.9084423728120042E-3</v>
      </c>
      <c r="O110" s="28">
        <f t="shared" si="65"/>
        <v>1.2502330098740078E-3</v>
      </c>
      <c r="P110" s="28">
        <f t="shared" si="65"/>
        <v>-8.0669744999262161E-7</v>
      </c>
      <c r="Q110" s="28">
        <f t="shared" si="65"/>
        <v>1.1530376395900432E-4</v>
      </c>
      <c r="R110" s="28">
        <f t="shared" si="65"/>
        <v>2.2680878999925547E-7</v>
      </c>
      <c r="S110" s="28"/>
      <c r="T110" s="28"/>
      <c r="U110" s="28"/>
      <c r="V110" s="28"/>
      <c r="W110" s="28"/>
      <c r="X110" s="28"/>
      <c r="Y110" s="28"/>
      <c r="Z110" s="28"/>
      <c r="AA110" s="8"/>
      <c r="AB110" s="8"/>
    </row>
    <row r="111" spans="1:28" hidden="1" x14ac:dyDescent="0.2">
      <c r="A111" s="21" t="s">
        <v>212</v>
      </c>
      <c r="B111" s="22" t="str">
        <f t="shared" si="64"/>
        <v>Mixed C4s</v>
      </c>
      <c r="C111" s="28">
        <f t="shared" si="64"/>
        <v>-9.7896463925696606E-2</v>
      </c>
      <c r="D111" s="28">
        <f t="shared" si="64"/>
        <v>-0.24938364871000757</v>
      </c>
      <c r="E111" s="28">
        <f t="shared" si="64"/>
        <v>-5.3092117540223943E-3</v>
      </c>
      <c r="F111" s="28">
        <f t="shared" si="64"/>
        <v>1.6431473501338084E-3</v>
      </c>
      <c r="G111" s="28"/>
      <c r="H111" s="28"/>
      <c r="I111" s="28"/>
      <c r="J111" s="28"/>
      <c r="K111" s="28"/>
      <c r="L111" s="28">
        <f t="shared" si="65"/>
        <v>3.461772180442399E-3</v>
      </c>
      <c r="M111" s="28">
        <f t="shared" si="65"/>
        <v>1.1773371079720762E-4</v>
      </c>
      <c r="N111" s="28">
        <f t="shared" si="65"/>
        <v>1.195170775066981E-2</v>
      </c>
      <c r="O111" s="28">
        <f t="shared" si="65"/>
        <v>1.9568146760254035E-3</v>
      </c>
      <c r="P111" s="28">
        <f t="shared" si="65"/>
        <v>-2.0896000908904311E-6</v>
      </c>
      <c r="Q111" s="28">
        <f t="shared" si="65"/>
        <v>5.1766956914001128E-5</v>
      </c>
      <c r="R111" s="28">
        <f t="shared" si="65"/>
        <v>9.677947851033375E-7</v>
      </c>
      <c r="S111" s="28"/>
      <c r="T111" s="28"/>
      <c r="U111" s="28"/>
      <c r="V111" s="28"/>
      <c r="W111" s="28"/>
      <c r="X111" s="28"/>
      <c r="Y111" s="28"/>
      <c r="Z111" s="28"/>
      <c r="AA111" s="8"/>
      <c r="AB111" s="8"/>
    </row>
    <row r="112" spans="1:28" x14ac:dyDescent="0.2">
      <c r="A112" s="21" t="s">
        <v>213</v>
      </c>
      <c r="B112" s="22" t="s">
        <v>214</v>
      </c>
      <c r="C112" s="42">
        <f>C139</f>
        <v>155.92080351520099</v>
      </c>
      <c r="D112" s="45">
        <f>(D139-C139)*($S$7+$D$24)</f>
        <v>-597.18900133651471</v>
      </c>
      <c r="E112" s="42">
        <f>E139-$C112</f>
        <v>1.064522652303026</v>
      </c>
      <c r="F112" s="42">
        <f>F139-$C112</f>
        <v>4.8596392661350194</v>
      </c>
      <c r="G112" s="42" t="e">
        <f>G139-$C112</f>
        <v>#VALUE!</v>
      </c>
      <c r="H112" s="42">
        <f>H139-$C112</f>
        <v>1.7358017465150226</v>
      </c>
      <c r="I112" s="42"/>
      <c r="J112" s="42"/>
      <c r="K112" s="42"/>
      <c r="L112" s="42">
        <f t="shared" ref="L112:R112" si="66">L139-$C112</f>
        <v>0.48663607898402006</v>
      </c>
      <c r="M112" s="42">
        <f t="shared" si="66"/>
        <v>-0.22632472948799887</v>
      </c>
      <c r="N112" s="42">
        <f t="shared" si="66"/>
        <v>-1.7546494063449813</v>
      </c>
      <c r="O112" s="42">
        <f t="shared" si="66"/>
        <v>1.588224495595</v>
      </c>
      <c r="P112" s="42">
        <f t="shared" si="66"/>
        <v>1.5057559011211197E-5</v>
      </c>
      <c r="Q112" s="42">
        <f t="shared" si="66"/>
        <v>-9.6020134493983278E-2</v>
      </c>
      <c r="R112" s="42">
        <f t="shared" si="66"/>
        <v>1.4655485801995383E-4</v>
      </c>
      <c r="S112" s="42"/>
      <c r="T112" s="42"/>
      <c r="U112" s="42"/>
      <c r="V112" s="42"/>
      <c r="W112" s="42"/>
      <c r="X112" s="42"/>
      <c r="Y112" s="42"/>
      <c r="Z112" s="42"/>
      <c r="AA112" s="8"/>
      <c r="AB112" s="8"/>
    </row>
    <row r="113" spans="1:28" x14ac:dyDescent="0.2">
      <c r="A113" s="21" t="s">
        <v>215</v>
      </c>
      <c r="B113" s="22" t="s">
        <v>216</v>
      </c>
      <c r="C113" s="37">
        <f>C137</f>
        <v>1274.7024597193799</v>
      </c>
      <c r="D113" s="45">
        <f>(D137-C137)*($S$7+$D$24)</f>
        <v>544.32946229625486</v>
      </c>
      <c r="E113" s="42">
        <f>E137-$C113</f>
        <v>-4.1213043660900439</v>
      </c>
      <c r="F113" s="42">
        <f>F137-$C113</f>
        <v>-16.312653640570034</v>
      </c>
      <c r="G113" s="42" t="e">
        <f>G137-$C113</f>
        <v>#VALUE!</v>
      </c>
      <c r="H113" s="42">
        <f>H137-$C113</f>
        <v>14.459824081480065</v>
      </c>
      <c r="I113" s="42"/>
      <c r="J113" s="42"/>
      <c r="K113" s="42"/>
      <c r="L113" s="42">
        <f t="shared" ref="L113:R113" si="67">L137-$C113</f>
        <v>15.302392686030089</v>
      </c>
      <c r="M113" s="42">
        <f t="shared" si="67"/>
        <v>-3.9437813278100293</v>
      </c>
      <c r="N113" s="42">
        <f t="shared" si="67"/>
        <v>50.035381645510142</v>
      </c>
      <c r="O113" s="42">
        <f t="shared" si="67"/>
        <v>47.342358182880162</v>
      </c>
      <c r="P113" s="42">
        <f t="shared" si="67"/>
        <v>3.3465737010374141E-4</v>
      </c>
      <c r="Q113" s="42">
        <f t="shared" si="67"/>
        <v>-2.1146263076500418</v>
      </c>
      <c r="R113" s="42">
        <f t="shared" si="67"/>
        <v>3.2432208599857404E-3</v>
      </c>
      <c r="S113" s="42"/>
      <c r="T113" s="42"/>
      <c r="U113" s="42"/>
      <c r="V113" s="42"/>
      <c r="W113" s="42"/>
      <c r="X113" s="42"/>
      <c r="Y113" s="42"/>
      <c r="Z113" s="42"/>
      <c r="AA113" s="8"/>
      <c r="AB113" s="8"/>
    </row>
    <row r="114" spans="1:28" s="3" customFormat="1" x14ac:dyDescent="0.2">
      <c r="A114" s="18" t="s">
        <v>2</v>
      </c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8" x14ac:dyDescent="0.2">
      <c r="A115" s="46" t="s">
        <v>2</v>
      </c>
    </row>
    <row r="116" spans="1:28" ht="18" x14ac:dyDescent="0.25">
      <c r="A116" s="47" t="s">
        <v>217</v>
      </c>
      <c r="B116" s="48"/>
      <c r="C116" s="49" t="s">
        <v>218</v>
      </c>
      <c r="D116" s="49" t="s">
        <v>219</v>
      </c>
      <c r="E116" s="49" t="s">
        <v>220</v>
      </c>
      <c r="F116" s="49" t="s">
        <v>221</v>
      </c>
      <c r="G116" s="49" t="s">
        <v>222</v>
      </c>
      <c r="H116" s="49" t="s">
        <v>223</v>
      </c>
      <c r="I116" s="49" t="s">
        <v>224</v>
      </c>
      <c r="J116" s="49" t="s">
        <v>225</v>
      </c>
      <c r="K116" s="49" t="s">
        <v>226</v>
      </c>
      <c r="L116" s="49" t="s">
        <v>227</v>
      </c>
      <c r="M116" s="49" t="s">
        <v>228</v>
      </c>
      <c r="N116" s="49" t="s">
        <v>229</v>
      </c>
      <c r="O116" s="49" t="s">
        <v>230</v>
      </c>
      <c r="P116" s="49" t="s">
        <v>231</v>
      </c>
      <c r="Q116" s="49" t="s">
        <v>232</v>
      </c>
      <c r="R116" s="50" t="s">
        <v>233</v>
      </c>
      <c r="S116" s="8"/>
      <c r="T116" s="8"/>
      <c r="U116" s="8"/>
      <c r="V116" s="8"/>
    </row>
    <row r="117" spans="1:28" s="56" customFormat="1" ht="23.25" x14ac:dyDescent="0.25">
      <c r="A117" s="51" t="s">
        <v>2</v>
      </c>
      <c r="B117" s="52"/>
      <c r="C117" s="53"/>
      <c r="D117" s="54" t="s">
        <v>234</v>
      </c>
      <c r="E117" s="54" t="s">
        <v>235</v>
      </c>
      <c r="F117" s="54" t="s">
        <v>236</v>
      </c>
      <c r="G117" s="54" t="s">
        <v>237</v>
      </c>
      <c r="H117" s="54" t="s">
        <v>19</v>
      </c>
      <c r="I117" s="54" t="s">
        <v>238</v>
      </c>
      <c r="J117" s="54" t="s">
        <v>239</v>
      </c>
      <c r="K117" s="54" t="s">
        <v>240</v>
      </c>
      <c r="L117" s="54" t="s">
        <v>241</v>
      </c>
      <c r="M117" s="54" t="s">
        <v>242</v>
      </c>
      <c r="N117" s="54" t="s">
        <v>243</v>
      </c>
      <c r="O117" s="54" t="s">
        <v>244</v>
      </c>
      <c r="P117" s="54" t="s">
        <v>161</v>
      </c>
      <c r="Q117" s="54" t="s">
        <v>245</v>
      </c>
      <c r="R117" s="55" t="s">
        <v>246</v>
      </c>
      <c r="W117" s="57"/>
      <c r="X117" s="57"/>
      <c r="Y117" s="57"/>
      <c r="Z117" s="57"/>
      <c r="AA117" s="57"/>
      <c r="AB117" s="57"/>
    </row>
    <row r="118" spans="1:28" ht="15" x14ac:dyDescent="0.25">
      <c r="A118" s="58" t="s">
        <v>2</v>
      </c>
      <c r="B118" s="59"/>
      <c r="C118" s="60" t="s">
        <v>4</v>
      </c>
      <c r="D118" s="61" t="s">
        <v>247</v>
      </c>
      <c r="E118" s="61" t="s">
        <v>248</v>
      </c>
      <c r="F118" s="61" t="s">
        <v>249</v>
      </c>
      <c r="G118" s="61" t="s">
        <v>250</v>
      </c>
      <c r="H118" s="61" t="s">
        <v>251</v>
      </c>
      <c r="I118" s="61" t="s">
        <v>252</v>
      </c>
      <c r="J118" s="61" t="s">
        <v>253</v>
      </c>
      <c r="K118" s="61" t="s">
        <v>254</v>
      </c>
      <c r="L118" s="61" t="s">
        <v>95</v>
      </c>
      <c r="M118" s="61" t="s">
        <v>255</v>
      </c>
      <c r="N118" s="61" t="s">
        <v>256</v>
      </c>
      <c r="O118" s="61" t="s">
        <v>5</v>
      </c>
      <c r="P118" s="61" t="s">
        <v>257</v>
      </c>
      <c r="Q118" s="61" t="s">
        <v>258</v>
      </c>
      <c r="R118" s="62" t="s">
        <v>259</v>
      </c>
      <c r="S118" s="8"/>
      <c r="T118" s="8"/>
      <c r="U118" s="8"/>
      <c r="V118" s="8"/>
    </row>
    <row r="119" spans="1:28" ht="15" x14ac:dyDescent="0.25">
      <c r="A119" s="58" t="s">
        <v>2</v>
      </c>
      <c r="B119" s="63" t="s">
        <v>260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  <c r="S119" s="8"/>
      <c r="T119" s="8"/>
      <c r="U119" s="8"/>
      <c r="V119" s="8"/>
    </row>
    <row r="120" spans="1:28" ht="15" x14ac:dyDescent="0.25">
      <c r="A120" s="58" t="s">
        <v>2</v>
      </c>
      <c r="B120" s="66" t="s">
        <v>261</v>
      </c>
      <c r="C120" s="67">
        <f>FCC_GulfCoast_CaseStudy!C2</f>
        <v>50000</v>
      </c>
      <c r="D120" s="67">
        <f>FCC_GulfCoast_CaseStudy!D2</f>
        <v>45000</v>
      </c>
      <c r="E120" s="67">
        <f>FCC_GulfCoast_CaseStudy!E2</f>
        <v>50000</v>
      </c>
      <c r="F120" s="67">
        <f>FCC_GulfCoast_CaseStudy!F2</f>
        <v>50000</v>
      </c>
      <c r="G120" s="67">
        <f>FCC_GulfCoast_CaseStudy!G2</f>
        <v>50000</v>
      </c>
      <c r="H120" s="67">
        <f>FCC_GulfCoast_CaseStudy!H2</f>
        <v>50000</v>
      </c>
      <c r="I120" s="67">
        <f>FCC_GulfCoast_CaseStudy!I2</f>
        <v>50000</v>
      </c>
      <c r="J120" s="67">
        <f>FCC_GulfCoast_CaseStudy!J2</f>
        <v>50000</v>
      </c>
      <c r="K120" s="67">
        <f>FCC_GulfCoast_CaseStudy!K2</f>
        <v>50000</v>
      </c>
      <c r="L120" s="67">
        <f>FCC_GulfCoast_CaseStudy!L2</f>
        <v>50000</v>
      </c>
      <c r="M120" s="67">
        <f>FCC_GulfCoast_CaseStudy!M2</f>
        <v>50000</v>
      </c>
      <c r="N120" s="67">
        <f>FCC_GulfCoast_CaseStudy!N2</f>
        <v>50000</v>
      </c>
      <c r="O120" s="67">
        <f>FCC_GulfCoast_CaseStudy!O2</f>
        <v>50000</v>
      </c>
      <c r="P120" s="67">
        <f>FCC_GulfCoast_CaseStudy!P2</f>
        <v>50000</v>
      </c>
      <c r="Q120" s="67">
        <f>FCC_GulfCoast_CaseStudy!Q2</f>
        <v>50000</v>
      </c>
      <c r="R120" s="67">
        <f>FCC_GulfCoast_CaseStudy!R2</f>
        <v>50000</v>
      </c>
      <c r="S120" s="69"/>
      <c r="T120" s="69"/>
      <c r="U120" s="69"/>
      <c r="V120" s="69"/>
    </row>
    <row r="121" spans="1:28" ht="15" x14ac:dyDescent="0.25">
      <c r="A121" s="58" t="s">
        <v>2</v>
      </c>
      <c r="B121" s="66" t="s">
        <v>262</v>
      </c>
      <c r="C121" s="70">
        <f>FCC_GulfCoast_CaseStudy!C3</f>
        <v>1005</v>
      </c>
      <c r="D121" s="70">
        <f>FCC_GulfCoast_CaseStudy!D3</f>
        <v>1005</v>
      </c>
      <c r="E121" s="70">
        <f>FCC_GulfCoast_CaseStudy!E3</f>
        <v>1010</v>
      </c>
      <c r="F121" s="70">
        <f>FCC_GulfCoast_CaseStudy!F3</f>
        <v>1005</v>
      </c>
      <c r="G121" s="70">
        <f>FCC_GulfCoast_CaseStudy!G3</f>
        <v>1005</v>
      </c>
      <c r="H121" s="70">
        <f>FCC_GulfCoast_CaseStudy!H3</f>
        <v>1005</v>
      </c>
      <c r="I121" s="70">
        <f>FCC_GulfCoast_CaseStudy!I3</f>
        <v>1005</v>
      </c>
      <c r="J121" s="70">
        <f>FCC_GulfCoast_CaseStudy!J3</f>
        <v>1005</v>
      </c>
      <c r="K121" s="70">
        <f>FCC_GulfCoast_CaseStudy!K3</f>
        <v>1005</v>
      </c>
      <c r="L121" s="70">
        <f>FCC_GulfCoast_CaseStudy!L3</f>
        <v>1005</v>
      </c>
      <c r="M121" s="70">
        <f>FCC_GulfCoast_CaseStudy!M3</f>
        <v>1005</v>
      </c>
      <c r="N121" s="70">
        <f>FCC_GulfCoast_CaseStudy!N3</f>
        <v>1005</v>
      </c>
      <c r="O121" s="70">
        <f>FCC_GulfCoast_CaseStudy!O3</f>
        <v>1005</v>
      </c>
      <c r="P121" s="70">
        <f>FCC_GulfCoast_CaseStudy!P3</f>
        <v>1005</v>
      </c>
      <c r="Q121" s="70">
        <f>FCC_GulfCoast_CaseStudy!Q3</f>
        <v>1005</v>
      </c>
      <c r="R121" s="70">
        <f>FCC_GulfCoast_CaseStudy!R3</f>
        <v>1005</v>
      </c>
      <c r="S121" s="8"/>
      <c r="T121" s="8"/>
      <c r="U121" s="8"/>
      <c r="V121" s="8"/>
    </row>
    <row r="122" spans="1:28" ht="15" x14ac:dyDescent="0.25">
      <c r="A122" s="58" t="s">
        <v>2</v>
      </c>
      <c r="B122" s="66" t="s">
        <v>263</v>
      </c>
      <c r="C122" s="71">
        <f>FCC_GulfCoast_CaseStudy!C4</f>
        <v>553.20000000000005</v>
      </c>
      <c r="D122" s="71">
        <f>FCC_GulfCoast_CaseStudy!D4</f>
        <v>553.20000000000005</v>
      </c>
      <c r="E122" s="71">
        <f>FCC_GulfCoast_CaseStudy!E4</f>
        <v>553.20000000000005</v>
      </c>
      <c r="F122" s="72">
        <f>FCC_GulfCoast_CaseStudy!F4</f>
        <v>523.20000000000005</v>
      </c>
      <c r="G122" s="71">
        <f>FCC_GulfCoast_CaseStudy!G4</f>
        <v>553.20000000000005</v>
      </c>
      <c r="H122" s="71">
        <f>FCC_GulfCoast_CaseStudy!H4</f>
        <v>553.20000000000005</v>
      </c>
      <c r="I122" s="71">
        <f>FCC_GulfCoast_CaseStudy!I4</f>
        <v>553.20000000000005</v>
      </c>
      <c r="J122" s="71">
        <f>FCC_GulfCoast_CaseStudy!J4</f>
        <v>553.20000000000005</v>
      </c>
      <c r="K122" s="71">
        <f>FCC_GulfCoast_CaseStudy!K4</f>
        <v>553.20000000000005</v>
      </c>
      <c r="L122" s="71">
        <f>FCC_GulfCoast_CaseStudy!L4</f>
        <v>553.20000000000005</v>
      </c>
      <c r="M122" s="71">
        <f>FCC_GulfCoast_CaseStudy!M4</f>
        <v>553.20000000000005</v>
      </c>
      <c r="N122" s="71">
        <f>FCC_GulfCoast_CaseStudy!N4</f>
        <v>553.20000000000005</v>
      </c>
      <c r="O122" s="71">
        <f>FCC_GulfCoast_CaseStudy!O4</f>
        <v>553.20000000000005</v>
      </c>
      <c r="P122" s="71">
        <f>FCC_GulfCoast_CaseStudy!P4</f>
        <v>553.20000000000005</v>
      </c>
      <c r="Q122" s="71">
        <f>FCC_GulfCoast_CaseStudy!Q4</f>
        <v>553.20000000000005</v>
      </c>
      <c r="R122" s="73">
        <f>FCC_GulfCoast_CaseStudy!R4</f>
        <v>553.20000000000005</v>
      </c>
      <c r="S122" s="8"/>
      <c r="T122" s="8"/>
      <c r="U122" s="8"/>
      <c r="V122" s="8"/>
    </row>
    <row r="123" spans="1:28" ht="15" x14ac:dyDescent="0.25">
      <c r="A123" s="58" t="s">
        <v>2</v>
      </c>
      <c r="B123" s="66" t="s">
        <v>200</v>
      </c>
      <c r="C123" s="71">
        <f>FCC_GulfCoast_CaseStudy!C5</f>
        <v>20</v>
      </c>
      <c r="D123" s="71">
        <f>FCC_GulfCoast_CaseStudy!D5</f>
        <v>20</v>
      </c>
      <c r="E123" s="71">
        <f>FCC_GulfCoast_CaseStudy!E5</f>
        <v>20</v>
      </c>
      <c r="F123" s="71">
        <f>FCC_GulfCoast_CaseStudy!F5</f>
        <v>20</v>
      </c>
      <c r="G123" s="72">
        <f>FCC_GulfCoast_CaseStudy!G5</f>
        <v>60</v>
      </c>
      <c r="H123" s="71">
        <f>FCC_GulfCoast_CaseStudy!H5</f>
        <v>20</v>
      </c>
      <c r="I123" s="71">
        <f>FCC_GulfCoast_CaseStudy!I5</f>
        <v>20</v>
      </c>
      <c r="J123" s="71">
        <f>FCC_GulfCoast_CaseStudy!J5</f>
        <v>20</v>
      </c>
      <c r="K123" s="71">
        <f>FCC_GulfCoast_CaseStudy!K5</f>
        <v>20</v>
      </c>
      <c r="L123" s="71">
        <f>FCC_GulfCoast_CaseStudy!L5</f>
        <v>20</v>
      </c>
      <c r="M123" s="71">
        <f>FCC_GulfCoast_CaseStudy!M5</f>
        <v>20</v>
      </c>
      <c r="N123" s="71">
        <f>FCC_GulfCoast_CaseStudy!N5</f>
        <v>20</v>
      </c>
      <c r="O123" s="71">
        <f>FCC_GulfCoast_CaseStudy!O5</f>
        <v>20</v>
      </c>
      <c r="P123" s="71">
        <f>FCC_GulfCoast_CaseStudy!P5</f>
        <v>20</v>
      </c>
      <c r="Q123" s="71">
        <f>FCC_GulfCoast_CaseStudy!Q5</f>
        <v>20</v>
      </c>
      <c r="R123" s="73">
        <f>FCC_GulfCoast_CaseStudy!R5</f>
        <v>20</v>
      </c>
      <c r="S123" s="8"/>
      <c r="T123" s="8"/>
      <c r="U123" s="8"/>
      <c r="V123" s="8"/>
    </row>
    <row r="124" spans="1:28" ht="15" x14ac:dyDescent="0.25">
      <c r="A124" s="58" t="s">
        <v>2</v>
      </c>
      <c r="B124" s="66" t="s">
        <v>264</v>
      </c>
      <c r="C124" s="71">
        <f>FCC_GulfCoast_CaseStudy!C6</f>
        <v>70</v>
      </c>
      <c r="D124" s="71">
        <f>FCC_GulfCoast_CaseStudy!D6</f>
        <v>70</v>
      </c>
      <c r="E124" s="71">
        <f>FCC_GulfCoast_CaseStudy!E6</f>
        <v>70</v>
      </c>
      <c r="F124" s="71">
        <f>FCC_GulfCoast_CaseStudy!F6</f>
        <v>70</v>
      </c>
      <c r="G124" s="71">
        <f>FCC_GulfCoast_CaseStudy!G6</f>
        <v>70</v>
      </c>
      <c r="H124" s="72">
        <f>FCC_GulfCoast_CaseStudy!H6</f>
        <v>73</v>
      </c>
      <c r="I124" s="71">
        <f>FCC_GulfCoast_CaseStudy!I6</f>
        <v>70</v>
      </c>
      <c r="J124" s="71">
        <f>FCC_GulfCoast_CaseStudy!J6</f>
        <v>70</v>
      </c>
      <c r="K124" s="71">
        <f>FCC_GulfCoast_CaseStudy!K6</f>
        <v>70</v>
      </c>
      <c r="L124" s="71">
        <f>FCC_GulfCoast_CaseStudy!L6</f>
        <v>70</v>
      </c>
      <c r="M124" s="71">
        <f>FCC_GulfCoast_CaseStudy!M6</f>
        <v>70</v>
      </c>
      <c r="N124" s="71">
        <f>FCC_GulfCoast_CaseStudy!N6</f>
        <v>70</v>
      </c>
      <c r="O124" s="71">
        <f>FCC_GulfCoast_CaseStudy!O6</f>
        <v>70</v>
      </c>
      <c r="P124" s="71">
        <f>FCC_GulfCoast_CaseStudy!P6</f>
        <v>70</v>
      </c>
      <c r="Q124" s="71">
        <f>FCC_GulfCoast_CaseStudy!Q6</f>
        <v>70</v>
      </c>
      <c r="R124" s="73">
        <f>FCC_GulfCoast_CaseStudy!R6</f>
        <v>70</v>
      </c>
      <c r="S124" s="8"/>
      <c r="T124" s="8"/>
      <c r="U124" s="8"/>
      <c r="V124" s="8"/>
    </row>
    <row r="125" spans="1:28" ht="15" x14ac:dyDescent="0.25">
      <c r="A125" s="58" t="s">
        <v>2</v>
      </c>
      <c r="B125" s="66" t="s">
        <v>265</v>
      </c>
      <c r="C125" s="64">
        <f>FCC_GulfCoast_CaseStudy!C7</f>
        <v>344.1</v>
      </c>
      <c r="D125" s="64">
        <f>FCC_GulfCoast_CaseStudy!D7</f>
        <v>344.1</v>
      </c>
      <c r="E125" s="64">
        <f>FCC_GulfCoast_CaseStudy!E7</f>
        <v>344.1</v>
      </c>
      <c r="F125" s="64">
        <f>FCC_GulfCoast_CaseStudy!F7</f>
        <v>344.1</v>
      </c>
      <c r="G125" s="64">
        <f>FCC_GulfCoast_CaseStudy!G7</f>
        <v>344.1</v>
      </c>
      <c r="H125" s="64">
        <f>FCC_GulfCoast_CaseStudy!H7</f>
        <v>344.1</v>
      </c>
      <c r="I125" s="74">
        <f>FCC_GulfCoast_CaseStudy!I7</f>
        <v>384.1</v>
      </c>
      <c r="J125" s="64">
        <f>FCC_GulfCoast_CaseStudy!J7</f>
        <v>344.1</v>
      </c>
      <c r="K125" s="64">
        <f>FCC_GulfCoast_CaseStudy!K7</f>
        <v>344.1</v>
      </c>
      <c r="L125" s="64">
        <f>FCC_GulfCoast_CaseStudy!L7</f>
        <v>344.1</v>
      </c>
      <c r="M125" s="64">
        <f>FCC_GulfCoast_CaseStudy!M7</f>
        <v>344.1</v>
      </c>
      <c r="N125" s="64">
        <f>FCC_GulfCoast_CaseStudy!N7</f>
        <v>344.1</v>
      </c>
      <c r="O125" s="64">
        <f>FCC_GulfCoast_CaseStudy!O7</f>
        <v>344.1</v>
      </c>
      <c r="P125" s="64">
        <f>FCC_GulfCoast_CaseStudy!P7</f>
        <v>344.1</v>
      </c>
      <c r="Q125" s="64">
        <f>FCC_GulfCoast_CaseStudy!Q7</f>
        <v>344.1</v>
      </c>
      <c r="R125" s="65">
        <f>FCC_GulfCoast_CaseStudy!R7</f>
        <v>344.1</v>
      </c>
      <c r="S125" s="8"/>
      <c r="T125" s="8"/>
      <c r="U125" s="8"/>
      <c r="V125" s="8"/>
    </row>
    <row r="126" spans="1:28" ht="15" x14ac:dyDescent="0.25">
      <c r="A126" s="58" t="s">
        <v>2</v>
      </c>
      <c r="B126" s="66" t="s">
        <v>266</v>
      </c>
      <c r="C126" s="64">
        <f>FCC_GulfCoast_CaseStudy!C8</f>
        <v>466.5</v>
      </c>
      <c r="D126" s="64">
        <f>FCC_GulfCoast_CaseStudy!D8</f>
        <v>466.5</v>
      </c>
      <c r="E126" s="64">
        <f>FCC_GulfCoast_CaseStudy!E8</f>
        <v>466.5</v>
      </c>
      <c r="F126" s="64">
        <f>FCC_GulfCoast_CaseStudy!F8</f>
        <v>466.5</v>
      </c>
      <c r="G126" s="64">
        <f>FCC_GulfCoast_CaseStudy!G8</f>
        <v>466.5</v>
      </c>
      <c r="H126" s="64">
        <f>FCC_GulfCoast_CaseStudy!H8</f>
        <v>466.5</v>
      </c>
      <c r="I126" s="64">
        <f>FCC_GulfCoast_CaseStudy!I8</f>
        <v>466.5</v>
      </c>
      <c r="J126" s="74">
        <f>FCC_GulfCoast_CaseStudy!J8</f>
        <v>426.5</v>
      </c>
      <c r="K126" s="64">
        <f>FCC_GulfCoast_CaseStudy!K8</f>
        <v>466.5</v>
      </c>
      <c r="L126" s="64">
        <f>FCC_GulfCoast_CaseStudy!L8</f>
        <v>466.5</v>
      </c>
      <c r="M126" s="64">
        <f>FCC_GulfCoast_CaseStudy!M8</f>
        <v>466.5</v>
      </c>
      <c r="N126" s="64">
        <f>FCC_GulfCoast_CaseStudy!N8</f>
        <v>466.5</v>
      </c>
      <c r="O126" s="64">
        <f>FCC_GulfCoast_CaseStudy!O8</f>
        <v>466.5</v>
      </c>
      <c r="P126" s="64">
        <f>FCC_GulfCoast_CaseStudy!P8</f>
        <v>466.5</v>
      </c>
      <c r="Q126" s="64">
        <f>FCC_GulfCoast_CaseStudy!Q8</f>
        <v>466.5</v>
      </c>
      <c r="R126" s="65">
        <f>FCC_GulfCoast_CaseStudy!R8</f>
        <v>466.5</v>
      </c>
      <c r="S126" s="8"/>
      <c r="T126" s="8"/>
      <c r="U126" s="8"/>
      <c r="V126" s="8"/>
    </row>
    <row r="127" spans="1:28" ht="15" x14ac:dyDescent="0.25">
      <c r="A127" s="58" t="s">
        <v>2</v>
      </c>
      <c r="B127" s="66" t="s">
        <v>267</v>
      </c>
      <c r="C127" s="64">
        <f>FCC_GulfCoast_CaseStudy!C9</f>
        <v>634.6</v>
      </c>
      <c r="D127" s="64">
        <f>FCC_GulfCoast_CaseStudy!D9</f>
        <v>634.6</v>
      </c>
      <c r="E127" s="64">
        <f>FCC_GulfCoast_CaseStudy!E9</f>
        <v>634.6</v>
      </c>
      <c r="F127" s="64">
        <f>FCC_GulfCoast_CaseStudy!F9</f>
        <v>634.6</v>
      </c>
      <c r="G127" s="64">
        <f>FCC_GulfCoast_CaseStudy!G9</f>
        <v>634.6</v>
      </c>
      <c r="H127" s="64">
        <f>FCC_GulfCoast_CaseStudy!H9</f>
        <v>634.6</v>
      </c>
      <c r="I127" s="64">
        <f>FCC_GulfCoast_CaseStudy!I9</f>
        <v>634.6</v>
      </c>
      <c r="J127" s="64">
        <f>FCC_GulfCoast_CaseStudy!J9</f>
        <v>634.6</v>
      </c>
      <c r="K127" s="74">
        <f>FCC_GulfCoast_CaseStudy!K9</f>
        <v>574.6</v>
      </c>
      <c r="L127" s="64">
        <f>FCC_GulfCoast_CaseStudy!L9</f>
        <v>634.6</v>
      </c>
      <c r="M127" s="64">
        <f>FCC_GulfCoast_CaseStudy!M9</f>
        <v>634.6</v>
      </c>
      <c r="N127" s="64">
        <f>FCC_GulfCoast_CaseStudy!N9</f>
        <v>634.6</v>
      </c>
      <c r="O127" s="64">
        <f>FCC_GulfCoast_CaseStudy!O9</f>
        <v>634.6</v>
      </c>
      <c r="P127" s="64">
        <f>FCC_GulfCoast_CaseStudy!P9</f>
        <v>634.6</v>
      </c>
      <c r="Q127" s="64">
        <f>FCC_GulfCoast_CaseStudy!Q9</f>
        <v>634.6</v>
      </c>
      <c r="R127" s="65">
        <f>FCC_GulfCoast_CaseStudy!R9</f>
        <v>634.6</v>
      </c>
      <c r="S127" s="8"/>
      <c r="T127" s="8"/>
      <c r="U127" s="8"/>
      <c r="V127" s="8"/>
    </row>
    <row r="128" spans="1:28" ht="15" x14ac:dyDescent="0.25">
      <c r="A128" s="58" t="s">
        <v>2</v>
      </c>
      <c r="B128" s="75" t="s">
        <v>268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7"/>
      <c r="S128" s="8"/>
      <c r="T128" s="8"/>
      <c r="U128" s="8"/>
      <c r="V128" s="8"/>
    </row>
    <row r="129" spans="1:36" ht="15" x14ac:dyDescent="0.25">
      <c r="A129" s="58" t="s">
        <v>2</v>
      </c>
      <c r="B129" s="66" t="s">
        <v>269</v>
      </c>
      <c r="C129" s="78">
        <f>FCC_GulfCoast_CaseStudy!C10</f>
        <v>0.90090000000000003</v>
      </c>
      <c r="D129" s="78">
        <f>FCC_GulfCoast_CaseStudy!D10</f>
        <v>0.90090000000000003</v>
      </c>
      <c r="E129" s="78">
        <f>FCC_GulfCoast_CaseStudy!E10</f>
        <v>0.90090000000000003</v>
      </c>
      <c r="F129" s="78">
        <f>FCC_GulfCoast_CaseStudy!F10</f>
        <v>0.90090000000000003</v>
      </c>
      <c r="G129" s="78">
        <f>FCC_GulfCoast_CaseStudy!G10</f>
        <v>0.90090000000000003</v>
      </c>
      <c r="H129" s="78">
        <f>FCC_GulfCoast_CaseStudy!H10</f>
        <v>0.90090000000000003</v>
      </c>
      <c r="I129" s="78">
        <f>FCC_GulfCoast_CaseStudy!I10</f>
        <v>0.90090000000000003</v>
      </c>
      <c r="J129" s="78">
        <f>FCC_GulfCoast_CaseStudy!J10</f>
        <v>0.90090000000000003</v>
      </c>
      <c r="K129" s="78">
        <f>FCC_GulfCoast_CaseStudy!K10</f>
        <v>0.90090000000000003</v>
      </c>
      <c r="L129" s="79">
        <f>FCC_GulfCoast_CaseStudy!L10</f>
        <v>0.91090000000000004</v>
      </c>
      <c r="M129" s="78">
        <f>FCC_GulfCoast_CaseStudy!M10</f>
        <v>0.90090000000000003</v>
      </c>
      <c r="N129" s="78">
        <f>FCC_GulfCoast_CaseStudy!N10</f>
        <v>0.90090000000000003</v>
      </c>
      <c r="O129" s="78">
        <f>FCC_GulfCoast_CaseStudy!O10</f>
        <v>0.90090000000000003</v>
      </c>
      <c r="P129" s="78">
        <f>FCC_GulfCoast_CaseStudy!P10</f>
        <v>0.90090000000000003</v>
      </c>
      <c r="Q129" s="78">
        <f>FCC_GulfCoast_CaseStudy!Q10</f>
        <v>0.90090000000000003</v>
      </c>
      <c r="R129" s="80">
        <f>FCC_GulfCoast_CaseStudy!R10</f>
        <v>0.90090000000000003</v>
      </c>
      <c r="S129" s="8"/>
      <c r="T129" s="8"/>
      <c r="U129" s="8"/>
      <c r="V129" s="8"/>
    </row>
    <row r="130" spans="1:36" ht="15" x14ac:dyDescent="0.25">
      <c r="A130" s="58" t="s">
        <v>2</v>
      </c>
      <c r="B130" s="66" t="s">
        <v>111</v>
      </c>
      <c r="C130" s="78">
        <f>FCC_GulfCoast_CaseStudy!C11</f>
        <v>0.1472</v>
      </c>
      <c r="D130" s="78">
        <f>FCC_GulfCoast_CaseStudy!D11</f>
        <v>0.1472</v>
      </c>
      <c r="E130" s="78">
        <f>FCC_GulfCoast_CaseStudy!E11</f>
        <v>0.1472</v>
      </c>
      <c r="F130" s="78">
        <f>FCC_GulfCoast_CaseStudy!F11</f>
        <v>0.1472</v>
      </c>
      <c r="G130" s="78">
        <f>FCC_GulfCoast_CaseStudy!G11</f>
        <v>0.1472</v>
      </c>
      <c r="H130" s="78">
        <f>FCC_GulfCoast_CaseStudy!H11</f>
        <v>0.1472</v>
      </c>
      <c r="I130" s="78">
        <f>FCC_GulfCoast_CaseStudy!I11</f>
        <v>0.1472</v>
      </c>
      <c r="J130" s="78">
        <f>FCC_GulfCoast_CaseStudy!J11</f>
        <v>0.1472</v>
      </c>
      <c r="K130" s="78">
        <f>FCC_GulfCoast_CaseStudy!K11</f>
        <v>0.1472</v>
      </c>
      <c r="L130" s="78">
        <f>FCC_GulfCoast_CaseStudy!L11</f>
        <v>0.1472</v>
      </c>
      <c r="M130" s="79">
        <f>FCC_GulfCoast_CaseStudy!M11</f>
        <v>0.6472</v>
      </c>
      <c r="N130" s="78">
        <f>FCC_GulfCoast_CaseStudy!N11</f>
        <v>0.1472</v>
      </c>
      <c r="O130" s="78">
        <f>FCC_GulfCoast_CaseStudy!O11</f>
        <v>0.1472</v>
      </c>
      <c r="P130" s="78">
        <f>FCC_GulfCoast_CaseStudy!P11</f>
        <v>0.1472</v>
      </c>
      <c r="Q130" s="78">
        <f>FCC_GulfCoast_CaseStudy!Q11</f>
        <v>0.1472</v>
      </c>
      <c r="R130" s="80">
        <f>FCC_GulfCoast_CaseStudy!R11</f>
        <v>0.1472</v>
      </c>
      <c r="S130" s="8"/>
      <c r="T130" s="8"/>
      <c r="U130" s="8"/>
      <c r="V130" s="8"/>
    </row>
    <row r="131" spans="1:36" ht="15" x14ac:dyDescent="0.25">
      <c r="A131" s="58" t="s">
        <v>2</v>
      </c>
      <c r="B131" s="66" t="s">
        <v>270</v>
      </c>
      <c r="C131" s="76">
        <f>FCC_GulfCoast_CaseStudy!C12</f>
        <v>425</v>
      </c>
      <c r="D131" s="76">
        <f>FCC_GulfCoast_CaseStudy!D12</f>
        <v>425</v>
      </c>
      <c r="E131" s="76">
        <f>FCC_GulfCoast_CaseStudy!E12</f>
        <v>425</v>
      </c>
      <c r="F131" s="76">
        <f>FCC_GulfCoast_CaseStudy!F12</f>
        <v>425</v>
      </c>
      <c r="G131" s="76">
        <f>FCC_GulfCoast_CaseStudy!G12</f>
        <v>425</v>
      </c>
      <c r="H131" s="76">
        <f>FCC_GulfCoast_CaseStudy!H12</f>
        <v>425</v>
      </c>
      <c r="I131" s="76">
        <f>FCC_GulfCoast_CaseStudy!I12</f>
        <v>425</v>
      </c>
      <c r="J131" s="76">
        <f>FCC_GulfCoast_CaseStudy!J12</f>
        <v>425</v>
      </c>
      <c r="K131" s="76">
        <f>FCC_GulfCoast_CaseStudy!K12</f>
        <v>425</v>
      </c>
      <c r="L131" s="76">
        <f>FCC_GulfCoast_CaseStudy!L12</f>
        <v>425</v>
      </c>
      <c r="M131" s="76">
        <f>FCC_GulfCoast_CaseStudy!M12</f>
        <v>425</v>
      </c>
      <c r="N131" s="81">
        <f>FCC_GulfCoast_CaseStudy!N12</f>
        <v>1425</v>
      </c>
      <c r="O131" s="76">
        <f>FCC_GulfCoast_CaseStudy!O12</f>
        <v>425</v>
      </c>
      <c r="P131" s="76">
        <f>FCC_GulfCoast_CaseStudy!P12</f>
        <v>425</v>
      </c>
      <c r="Q131" s="76">
        <f>FCC_GulfCoast_CaseStudy!Q12</f>
        <v>425</v>
      </c>
      <c r="R131" s="77">
        <f>FCC_GulfCoast_CaseStudy!R12</f>
        <v>425</v>
      </c>
      <c r="S131" s="8"/>
      <c r="T131" s="8"/>
      <c r="U131" s="8"/>
      <c r="V131" s="8"/>
    </row>
    <row r="132" spans="1:36" ht="15" x14ac:dyDescent="0.25">
      <c r="A132" s="58" t="s">
        <v>2</v>
      </c>
      <c r="B132" s="66" t="s">
        <v>172</v>
      </c>
      <c r="C132" s="78">
        <f>FCC_GulfCoast_CaseStudy!C13</f>
        <v>1.6548</v>
      </c>
      <c r="D132" s="78">
        <f>FCC_GulfCoast_CaseStudy!D13</f>
        <v>1.6548</v>
      </c>
      <c r="E132" s="78">
        <f>FCC_GulfCoast_CaseStudy!E13</f>
        <v>1.6548</v>
      </c>
      <c r="F132" s="78">
        <f>FCC_GulfCoast_CaseStudy!F13</f>
        <v>1.6548</v>
      </c>
      <c r="G132" s="78">
        <f>FCC_GulfCoast_CaseStudy!G13</f>
        <v>1.6548</v>
      </c>
      <c r="H132" s="78">
        <f>FCC_GulfCoast_CaseStudy!H13</f>
        <v>1.6548</v>
      </c>
      <c r="I132" s="78">
        <f>FCC_GulfCoast_CaseStudy!I13</f>
        <v>1.6548</v>
      </c>
      <c r="J132" s="78">
        <f>FCC_GulfCoast_CaseStudy!J13</f>
        <v>1.6548</v>
      </c>
      <c r="K132" s="78">
        <f>FCC_GulfCoast_CaseStudy!K13</f>
        <v>1.6548</v>
      </c>
      <c r="L132" s="78">
        <f>FCC_GulfCoast_CaseStudy!L13</f>
        <v>1.6548</v>
      </c>
      <c r="M132" s="78">
        <f>FCC_GulfCoast_CaseStudy!M13</f>
        <v>1.6548</v>
      </c>
      <c r="N132" s="78">
        <f>FCC_GulfCoast_CaseStudy!N13</f>
        <v>1.6548</v>
      </c>
      <c r="O132" s="79">
        <f>FCC_GulfCoast_CaseStudy!O13</f>
        <v>2.0548000000000002</v>
      </c>
      <c r="P132" s="78">
        <f>FCC_GulfCoast_CaseStudy!P13</f>
        <v>1.6548</v>
      </c>
      <c r="Q132" s="78">
        <f>FCC_GulfCoast_CaseStudy!Q13</f>
        <v>1.6548</v>
      </c>
      <c r="R132" s="80">
        <f>FCC_GulfCoast_CaseStudy!R13</f>
        <v>1.6548</v>
      </c>
      <c r="S132" s="8"/>
      <c r="T132" s="8"/>
      <c r="U132" s="8"/>
      <c r="V132" s="8"/>
    </row>
    <row r="133" spans="1:36" ht="15" x14ac:dyDescent="0.25">
      <c r="A133" s="58" t="s">
        <v>2</v>
      </c>
      <c r="B133" s="66" t="s">
        <v>271</v>
      </c>
      <c r="C133" s="71">
        <f>FCC_GulfCoast_CaseStudy!C14</f>
        <v>790</v>
      </c>
      <c r="D133" s="71">
        <f>FCC_GulfCoast_CaseStudy!D14</f>
        <v>790</v>
      </c>
      <c r="E133" s="71">
        <f>FCC_GulfCoast_CaseStudy!E14</f>
        <v>790</v>
      </c>
      <c r="F133" s="71">
        <f>FCC_GulfCoast_CaseStudy!F14</f>
        <v>790</v>
      </c>
      <c r="G133" s="71">
        <f>FCC_GulfCoast_CaseStudy!G14</f>
        <v>790</v>
      </c>
      <c r="H133" s="71">
        <f>FCC_GulfCoast_CaseStudy!H14</f>
        <v>790</v>
      </c>
      <c r="I133" s="71">
        <f>FCC_GulfCoast_CaseStudy!I14</f>
        <v>790</v>
      </c>
      <c r="J133" s="71">
        <f>FCC_GulfCoast_CaseStudy!J14</f>
        <v>790</v>
      </c>
      <c r="K133" s="71">
        <f>FCC_GulfCoast_CaseStudy!K14</f>
        <v>790</v>
      </c>
      <c r="L133" s="71">
        <f>FCC_GulfCoast_CaseStudy!L14</f>
        <v>790</v>
      </c>
      <c r="M133" s="71">
        <f>FCC_GulfCoast_CaseStudy!M14</f>
        <v>790</v>
      </c>
      <c r="N133" s="71">
        <f>FCC_GulfCoast_CaseStudy!N14</f>
        <v>790</v>
      </c>
      <c r="O133" s="71">
        <f>FCC_GulfCoast_CaseStudy!O14</f>
        <v>790</v>
      </c>
      <c r="P133" s="82">
        <f>FCC_GulfCoast_CaseStudy!P14</f>
        <v>850</v>
      </c>
      <c r="Q133" s="71">
        <f>FCC_GulfCoast_CaseStudy!Q14</f>
        <v>790</v>
      </c>
      <c r="R133" s="73">
        <f>FCC_GulfCoast_CaseStudy!R14</f>
        <v>790</v>
      </c>
      <c r="S133" s="8"/>
      <c r="T133" s="8"/>
      <c r="U133" s="8"/>
      <c r="V133" s="8"/>
    </row>
    <row r="134" spans="1:36" ht="15" x14ac:dyDescent="0.25">
      <c r="A134" s="58" t="s">
        <v>2</v>
      </c>
      <c r="B134" s="66" t="s">
        <v>272</v>
      </c>
      <c r="C134" s="64">
        <f>FCC_GulfCoast_CaseStudy!C15</f>
        <v>10.38</v>
      </c>
      <c r="D134" s="64">
        <f>FCC_GulfCoast_CaseStudy!D15</f>
        <v>10.38</v>
      </c>
      <c r="E134" s="64">
        <f>FCC_GulfCoast_CaseStudy!E15</f>
        <v>10.38</v>
      </c>
      <c r="F134" s="64">
        <f>FCC_GulfCoast_CaseStudy!F15</f>
        <v>10.38</v>
      </c>
      <c r="G134" s="64">
        <f>FCC_GulfCoast_CaseStudy!G15</f>
        <v>10.38</v>
      </c>
      <c r="H134" s="64">
        <f>FCC_GulfCoast_CaseStudy!H15</f>
        <v>10.38</v>
      </c>
      <c r="I134" s="64">
        <f>FCC_GulfCoast_CaseStudy!I15</f>
        <v>10.38</v>
      </c>
      <c r="J134" s="64">
        <f>FCC_GulfCoast_CaseStudy!J15</f>
        <v>10.38</v>
      </c>
      <c r="K134" s="64">
        <f>FCC_GulfCoast_CaseStudy!K15</f>
        <v>10.38</v>
      </c>
      <c r="L134" s="64">
        <f>FCC_GulfCoast_CaseStudy!L15</f>
        <v>10.38</v>
      </c>
      <c r="M134" s="64">
        <f>FCC_GulfCoast_CaseStudy!M15</f>
        <v>10.38</v>
      </c>
      <c r="N134" s="64">
        <f>FCC_GulfCoast_CaseStudy!N15</f>
        <v>10.38</v>
      </c>
      <c r="O134" s="64">
        <f>FCC_GulfCoast_CaseStudy!O15</f>
        <v>10.38</v>
      </c>
      <c r="P134" s="64">
        <f>FCC_GulfCoast_CaseStudy!P15</f>
        <v>10.38</v>
      </c>
      <c r="Q134" s="83">
        <f>FCC_GulfCoast_CaseStudy!Q15</f>
        <v>14.38</v>
      </c>
      <c r="R134" s="65">
        <f>FCC_GulfCoast_CaseStudy!R15</f>
        <v>10.38</v>
      </c>
      <c r="S134" s="8"/>
      <c r="T134" s="8"/>
      <c r="U134" s="8"/>
      <c r="V134" s="8"/>
    </row>
    <row r="135" spans="1:36" ht="15" x14ac:dyDescent="0.25">
      <c r="A135" s="58" t="s">
        <v>2</v>
      </c>
      <c r="B135" s="66" t="s">
        <v>273</v>
      </c>
      <c r="C135" s="64">
        <f>FCC_GulfCoast_CaseStudy!C16</f>
        <v>2.9</v>
      </c>
      <c r="D135" s="64">
        <f>FCC_GulfCoast_CaseStudy!D16</f>
        <v>2.9</v>
      </c>
      <c r="E135" s="64">
        <f>FCC_GulfCoast_CaseStudy!E16</f>
        <v>2.9</v>
      </c>
      <c r="F135" s="64">
        <f>FCC_GulfCoast_CaseStudy!F16</f>
        <v>2.9</v>
      </c>
      <c r="G135" s="64">
        <f>FCC_GulfCoast_CaseStudy!G16</f>
        <v>2.9</v>
      </c>
      <c r="H135" s="64">
        <f>FCC_GulfCoast_CaseStudy!H16</f>
        <v>2.9</v>
      </c>
      <c r="I135" s="64">
        <f>FCC_GulfCoast_CaseStudy!I16</f>
        <v>2.9</v>
      </c>
      <c r="J135" s="64">
        <f>FCC_GulfCoast_CaseStudy!J16</f>
        <v>2.9</v>
      </c>
      <c r="K135" s="64">
        <f>FCC_GulfCoast_CaseStudy!K16</f>
        <v>2.9</v>
      </c>
      <c r="L135" s="64">
        <f>FCC_GulfCoast_CaseStudy!L16</f>
        <v>2.9</v>
      </c>
      <c r="M135" s="64">
        <f>FCC_GulfCoast_CaseStudy!M16</f>
        <v>2.9</v>
      </c>
      <c r="N135" s="64">
        <f>FCC_GulfCoast_CaseStudy!N16</f>
        <v>2.9</v>
      </c>
      <c r="O135" s="64">
        <f>FCC_GulfCoast_CaseStudy!O16</f>
        <v>2.9</v>
      </c>
      <c r="P135" s="64">
        <f>FCC_GulfCoast_CaseStudy!P16</f>
        <v>2.9</v>
      </c>
      <c r="Q135" s="64">
        <f>FCC_GulfCoast_CaseStudy!Q16</f>
        <v>2.9</v>
      </c>
      <c r="R135" s="79">
        <f>FCC_GulfCoast_CaseStudy!R16</f>
        <v>6.65</v>
      </c>
      <c r="S135" s="28">
        <f>R135-Q135</f>
        <v>3.7500000000000004</v>
      </c>
      <c r="T135" s="8"/>
      <c r="U135" s="8"/>
      <c r="V135" s="8"/>
    </row>
    <row r="136" spans="1:36" ht="15" x14ac:dyDescent="0.25">
      <c r="A136" s="58" t="s">
        <v>2</v>
      </c>
      <c r="B136" s="66" t="s">
        <v>274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5"/>
      <c r="S136" s="8"/>
      <c r="T136" s="8"/>
      <c r="U136" s="8"/>
      <c r="V136" s="8"/>
    </row>
    <row r="137" spans="1:36" ht="15" x14ac:dyDescent="0.25">
      <c r="A137" s="58" t="s">
        <v>2</v>
      </c>
      <c r="B137" s="66" t="s">
        <v>275</v>
      </c>
      <c r="C137" s="67">
        <f>FCC_GulfCoast_CaseStudy!C17</f>
        <v>1274.7024597193799</v>
      </c>
      <c r="D137" s="67">
        <f>FCC_GulfCoast_CaseStudy!D17</f>
        <v>1286.79866999263</v>
      </c>
      <c r="E137" s="67">
        <f>FCC_GulfCoast_CaseStudy!E17</f>
        <v>1270.5811553532899</v>
      </c>
      <c r="F137" s="67">
        <f>FCC_GulfCoast_CaseStudy!F17</f>
        <v>1258.3898060788099</v>
      </c>
      <c r="G137" s="67" t="str">
        <f>FCC_GulfCoast_CaseStudy!G17</f>
        <v>&lt;empty&gt;</v>
      </c>
      <c r="H137" s="67">
        <f>FCC_GulfCoast_CaseStudy!H17</f>
        <v>1289.16228380086</v>
      </c>
      <c r="I137" s="67">
        <f>FCC_GulfCoast_CaseStudy!I17</f>
        <v>1274.7027428414001</v>
      </c>
      <c r="J137" s="67">
        <f>FCC_GulfCoast_CaseStudy!J17</f>
        <v>1274.7027428414001</v>
      </c>
      <c r="K137" s="67">
        <f>FCC_GulfCoast_CaseStudy!K17</f>
        <v>1274.7027428414001</v>
      </c>
      <c r="L137" s="67">
        <f>FCC_GulfCoast_CaseStudy!L17</f>
        <v>1290.00485240541</v>
      </c>
      <c r="M137" s="67">
        <f>FCC_GulfCoast_CaseStudy!M17</f>
        <v>1270.7586783915699</v>
      </c>
      <c r="N137" s="67">
        <f>FCC_GulfCoast_CaseStudy!N17</f>
        <v>1324.7378413648901</v>
      </c>
      <c r="O137" s="67">
        <f>FCC_GulfCoast_CaseStudy!O17</f>
        <v>1322.0448179022601</v>
      </c>
      <c r="P137" s="67">
        <f>FCC_GulfCoast_CaseStudy!P17</f>
        <v>1274.70279437675</v>
      </c>
      <c r="Q137" s="67">
        <f>FCC_GulfCoast_CaseStudy!Q17</f>
        <v>1272.5878334117299</v>
      </c>
      <c r="R137" s="68">
        <f>FCC_GulfCoast_CaseStudy!R17</f>
        <v>1274.7057029402399</v>
      </c>
      <c r="S137" s="8"/>
      <c r="T137" s="8"/>
      <c r="U137" s="8"/>
      <c r="V137" s="8"/>
    </row>
    <row r="138" spans="1:36" ht="15" x14ac:dyDescent="0.25">
      <c r="A138" s="58" t="s">
        <v>2</v>
      </c>
      <c r="B138" s="66" t="s">
        <v>276</v>
      </c>
      <c r="C138" s="64">
        <f>FCC_GulfCoast_CaseStudy!C18</f>
        <v>6.8030011157940597</v>
      </c>
      <c r="D138" s="64">
        <f>FCC_GulfCoast_CaseStudy!D18</f>
        <v>6.5568009166709897</v>
      </c>
      <c r="E138" s="64">
        <f>FCC_GulfCoast_CaseStudy!E18</f>
        <v>7.1029666489080103</v>
      </c>
      <c r="F138" s="64">
        <f>FCC_GulfCoast_CaseStudy!F18</f>
        <v>7.5190442128583301</v>
      </c>
      <c r="G138" s="64" t="str">
        <f>FCC_GulfCoast_CaseStudy!G18</f>
        <v>&lt;empty&gt;</v>
      </c>
      <c r="H138" s="64">
        <f>FCC_GulfCoast_CaseStudy!H18</f>
        <v>6.4985529764522596</v>
      </c>
      <c r="I138" s="64">
        <f>FCC_GulfCoast_CaseStudy!I18</f>
        <v>6.8029938207476297</v>
      </c>
      <c r="J138" s="64">
        <f>FCC_GulfCoast_CaseStudy!J18</f>
        <v>6.8029938207476297</v>
      </c>
      <c r="K138" s="64">
        <f>FCC_GulfCoast_CaseStudy!K18</f>
        <v>6.8029938207476297</v>
      </c>
      <c r="L138" s="64">
        <f>FCC_GulfCoast_CaseStudy!L18</f>
        <v>6.3516093379615999</v>
      </c>
      <c r="M138" s="64">
        <f>FCC_GulfCoast_CaseStudy!M18</f>
        <v>6.9197018897673104</v>
      </c>
      <c r="N138" s="64">
        <f>FCC_GulfCoast_CaseStudy!N18</f>
        <v>5.5650369993017801</v>
      </c>
      <c r="O138" s="64">
        <f>FCC_GulfCoast_CaseStudy!O18</f>
        <v>5.7458901225360002</v>
      </c>
      <c r="P138" s="64">
        <f>FCC_GulfCoast_CaseStudy!P18</f>
        <v>6.8029926183511202</v>
      </c>
      <c r="Q138" s="64">
        <f>FCC_GulfCoast_CaseStudy!Q18</f>
        <v>6.8574660714924596</v>
      </c>
      <c r="R138" s="65">
        <f>FCC_GulfCoast_CaseStudy!R18</f>
        <v>6.8029182494258702</v>
      </c>
      <c r="S138" s="8"/>
      <c r="T138" s="8"/>
      <c r="U138" s="8"/>
      <c r="V138" s="8"/>
    </row>
    <row r="139" spans="1:36" ht="15" x14ac:dyDescent="0.25">
      <c r="A139" s="58" t="s">
        <v>2</v>
      </c>
      <c r="B139" s="66" t="s">
        <v>277</v>
      </c>
      <c r="C139" s="71">
        <f>FCC_GulfCoast_CaseStudy!C19</f>
        <v>155.92080351520099</v>
      </c>
      <c r="D139" s="71">
        <f>FCC_GulfCoast_CaseStudy!D19</f>
        <v>142.64993681883399</v>
      </c>
      <c r="E139" s="71">
        <f>FCC_GulfCoast_CaseStudy!E19</f>
        <v>156.98532616750401</v>
      </c>
      <c r="F139" s="71">
        <f>FCC_GulfCoast_CaseStudy!F19</f>
        <v>160.78044278133601</v>
      </c>
      <c r="G139" s="71" t="str">
        <f>FCC_GulfCoast_CaseStudy!G19</f>
        <v>&lt;empty&gt;</v>
      </c>
      <c r="H139" s="71">
        <f>FCC_GulfCoast_CaseStudy!H19</f>
        <v>157.65660526171601</v>
      </c>
      <c r="I139" s="71">
        <f>FCC_GulfCoast_CaseStudy!I19</f>
        <v>155.920816334732</v>
      </c>
      <c r="J139" s="71">
        <f>FCC_GulfCoast_CaseStudy!J19</f>
        <v>155.920816334732</v>
      </c>
      <c r="K139" s="71">
        <f>FCC_GulfCoast_CaseStudy!K19</f>
        <v>155.920816334732</v>
      </c>
      <c r="L139" s="71">
        <f>FCC_GulfCoast_CaseStudy!L19</f>
        <v>156.40743959418501</v>
      </c>
      <c r="M139" s="71">
        <f>FCC_GulfCoast_CaseStudy!M19</f>
        <v>155.69447878571299</v>
      </c>
      <c r="N139" s="71">
        <f>FCC_GulfCoast_CaseStudy!N19</f>
        <v>154.16615410885601</v>
      </c>
      <c r="O139" s="71">
        <f>FCC_GulfCoast_CaseStudy!O19</f>
        <v>157.50902801079599</v>
      </c>
      <c r="P139" s="71">
        <f>FCC_GulfCoast_CaseStudy!P19</f>
        <v>155.92081857276</v>
      </c>
      <c r="Q139" s="71">
        <f>FCC_GulfCoast_CaseStudy!Q19</f>
        <v>155.824783380707</v>
      </c>
      <c r="R139" s="73">
        <f>FCC_GulfCoast_CaseStudy!R19</f>
        <v>155.92095007005901</v>
      </c>
      <c r="S139" s="8"/>
      <c r="T139" s="8"/>
    </row>
    <row r="140" spans="1:36" ht="15" x14ac:dyDescent="0.25">
      <c r="A140" s="58" t="s">
        <v>2</v>
      </c>
      <c r="B140" s="66" t="s">
        <v>278</v>
      </c>
      <c r="C140" s="64">
        <f>FCC_GulfCoast_CaseStudy!C20</f>
        <v>69.282252540224604</v>
      </c>
      <c r="D140" s="64">
        <f>FCC_GulfCoast_CaseStudy!D20</f>
        <v>71.950097879667197</v>
      </c>
      <c r="E140" s="64">
        <f>FCC_GulfCoast_CaseStudy!E20</f>
        <v>70.387040204093395</v>
      </c>
      <c r="F140" s="64">
        <f>FCC_GulfCoast_CaseStudy!F20</f>
        <v>69.151751142497105</v>
      </c>
      <c r="G140" s="64" t="str">
        <f>FCC_GulfCoast_CaseStudy!G20</f>
        <v>&lt;empty&gt;</v>
      </c>
      <c r="H140" s="64">
        <f>FCC_GulfCoast_CaseStudy!H20</f>
        <v>71.665709030756105</v>
      </c>
      <c r="I140" s="64">
        <f>FCC_GulfCoast_CaseStudy!I20</f>
        <v>69.282250505893899</v>
      </c>
      <c r="J140" s="64">
        <f>FCC_GulfCoast_CaseStudy!J20</f>
        <v>69.282250505893899</v>
      </c>
      <c r="K140" s="64">
        <f>FCC_GulfCoast_CaseStudy!K20</f>
        <v>69.282250505893899</v>
      </c>
      <c r="L140" s="64">
        <f>FCC_GulfCoast_CaseStudy!L20</f>
        <v>66.254912121086505</v>
      </c>
      <c r="M140" s="64">
        <f>FCC_GulfCoast_CaseStudy!M20</f>
        <v>69.449224521221595</v>
      </c>
      <c r="N140" s="64">
        <f>FCC_GulfCoast_CaseStudy!N20</f>
        <v>55.031900456681399</v>
      </c>
      <c r="O140" s="64">
        <f>FCC_GulfCoast_CaseStudy!O20</f>
        <v>67.068728100700298</v>
      </c>
      <c r="P140" s="64">
        <f>FCC_GulfCoast_CaseStudy!P20</f>
        <v>69.282249546647407</v>
      </c>
      <c r="Q140" s="64">
        <f>FCC_GulfCoast_CaseStudy!Q20</f>
        <v>69.297054825861693</v>
      </c>
      <c r="R140" s="65">
        <f>FCC_GulfCoast_CaseStudy!R20</f>
        <v>69.2822264366052</v>
      </c>
      <c r="S140" s="8"/>
      <c r="T140" s="12" t="s">
        <v>279</v>
      </c>
    </row>
    <row r="141" spans="1:36" ht="15" x14ac:dyDescent="0.25">
      <c r="A141" s="58" t="s">
        <v>2</v>
      </c>
      <c r="B141" s="66" t="s">
        <v>274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5"/>
      <c r="S141" s="8"/>
      <c r="T141" s="8"/>
      <c r="V141" s="84">
        <v>4.0732121896160184E-2</v>
      </c>
      <c r="W141" s="136" t="s">
        <v>280</v>
      </c>
      <c r="X141" s="137"/>
    </row>
    <row r="142" spans="1:36" ht="15" x14ac:dyDescent="0.25">
      <c r="A142" s="58" t="s">
        <v>2</v>
      </c>
      <c r="B142" s="75" t="s">
        <v>281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7"/>
      <c r="S142" s="8"/>
      <c r="T142" s="8"/>
      <c r="V142" s="85">
        <f>1/V141</f>
        <v>24.550648319999993</v>
      </c>
      <c r="W142" s="136" t="s">
        <v>282</v>
      </c>
      <c r="X142" s="137"/>
    </row>
    <row r="143" spans="1:36" ht="15" x14ac:dyDescent="0.25">
      <c r="A143" s="58" t="s">
        <v>2</v>
      </c>
      <c r="B143" s="66" t="s">
        <v>284</v>
      </c>
      <c r="C143" s="86">
        <f>FCC_GulfCoast_CaseStudy!C21</f>
        <v>2.57263456712827E-3</v>
      </c>
      <c r="D143" s="131">
        <f>FCC_GulfCoast_CaseStudy!D21</f>
        <v>2.6770408861778901E-3</v>
      </c>
      <c r="E143" s="86">
        <f>FCC_GulfCoast_CaseStudy!E21</f>
        <v>2.6233335072544002E-3</v>
      </c>
      <c r="F143" s="86">
        <f>FCC_GulfCoast_CaseStudy!F21</f>
        <v>2.5568956308402598E-3</v>
      </c>
      <c r="G143" s="86" t="str">
        <f>FCC_GulfCoast_CaseStudy!G21</f>
        <v>&lt;empty&gt;</v>
      </c>
      <c r="H143" s="86">
        <f>FCC_GulfCoast_CaseStudy!H21</f>
        <v>2.6701249175368402E-3</v>
      </c>
      <c r="I143" s="86">
        <f>FCC_GulfCoast_CaseStudy!I21</f>
        <v>2.5579450800276501E-3</v>
      </c>
      <c r="J143" s="86">
        <f>FCC_GulfCoast_CaseStudy!J21</f>
        <v>2.5723922950282399E-3</v>
      </c>
      <c r="K143" s="86">
        <f>FCC_GulfCoast_CaseStudy!K21</f>
        <v>2.5725210599614398E-3</v>
      </c>
      <c r="L143" s="86">
        <f>FCC_GulfCoast_CaseStudy!L21</f>
        <v>2.5286871182142998E-3</v>
      </c>
      <c r="M143" s="86">
        <f>FCC_GulfCoast_CaseStudy!M21</f>
        <v>1.13331269740134E-2</v>
      </c>
      <c r="N143" s="86">
        <f>FCC_GulfCoast_CaseStudy!N21</f>
        <v>2.6268104967697601E-3</v>
      </c>
      <c r="O143" s="86">
        <f>FCC_GulfCoast_CaseStudy!O21</f>
        <v>2.5311872441142499E-3</v>
      </c>
      <c r="P143" s="86">
        <f>FCC_GulfCoast_CaseStudy!P21</f>
        <v>2.5726454497959502E-3</v>
      </c>
      <c r="Q143" s="86">
        <f>FCC_GulfCoast_CaseStudy!Q21</f>
        <v>2.57202489349202E-3</v>
      </c>
      <c r="R143" s="87">
        <f>FCC_GulfCoast_CaseStudy!R21</f>
        <v>2.5726312103269101E-3</v>
      </c>
      <c r="S143" s="8"/>
      <c r="T143" s="8"/>
      <c r="V143" s="84">
        <f>V142/2204</f>
        <v>1.1139132631578945E-2</v>
      </c>
      <c r="W143" s="136" t="s">
        <v>283</v>
      </c>
      <c r="X143" s="137"/>
    </row>
    <row r="144" spans="1:36" ht="15" x14ac:dyDescent="0.25">
      <c r="A144" s="58" t="s">
        <v>2</v>
      </c>
      <c r="B144" s="66" t="s">
        <v>286</v>
      </c>
      <c r="C144" s="86">
        <f>FCC_GulfCoast_CaseStudy!C22</f>
        <v>0.208942851402632</v>
      </c>
      <c r="D144" s="131">
        <f>FCC_GulfCoast_CaseStudy!D22</f>
        <v>0.22462292848993901</v>
      </c>
      <c r="E144" s="86">
        <f>FCC_GulfCoast_CaseStudy!E22</f>
        <v>0.23257186459878901</v>
      </c>
      <c r="F144" s="86">
        <f>FCC_GulfCoast_CaseStudy!F22</f>
        <v>0.202167593504441</v>
      </c>
      <c r="G144" s="86" t="str">
        <f>FCC_GulfCoast_CaseStudy!G22</f>
        <v>&lt;empty&gt;</v>
      </c>
      <c r="H144" s="86">
        <f>FCC_GulfCoast_CaseStudy!H22</f>
        <v>0.223476721131002</v>
      </c>
      <c r="I144" s="86">
        <f>FCC_GulfCoast_CaseStudy!I22</f>
        <v>0.20850791284547501</v>
      </c>
      <c r="J144" s="86">
        <f>FCC_GulfCoast_CaseStudy!J22</f>
        <v>0.208935414652202</v>
      </c>
      <c r="K144" s="86">
        <f>FCC_GulfCoast_CaseStudy!K22</f>
        <v>0.208937817169673</v>
      </c>
      <c r="L144" s="86">
        <f>FCC_GulfCoast_CaseStudy!L22</f>
        <v>0.20604717457018101</v>
      </c>
      <c r="M144" s="86">
        <f>FCC_GulfCoast_CaseStudy!M22</f>
        <v>0.20749436435447599</v>
      </c>
      <c r="N144" s="86">
        <f>FCC_GulfCoast_CaseStudy!N22</f>
        <v>0.220362799613915</v>
      </c>
      <c r="O144" s="86">
        <f>FCC_GulfCoast_CaseStudy!O22</f>
        <v>0.21057120595213499</v>
      </c>
      <c r="P144" s="86">
        <f>FCC_GulfCoast_CaseStudy!P22</f>
        <v>0.20894325363236799</v>
      </c>
      <c r="Q144" s="86">
        <f>FCC_GulfCoast_CaseStudy!Q22</f>
        <v>0.20855522360921</v>
      </c>
      <c r="R144" s="87">
        <f>FCC_GulfCoast_CaseStudy!R22</f>
        <v>0.20894330056560301</v>
      </c>
      <c r="S144" s="8"/>
      <c r="T144" s="8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</row>
    <row r="145" spans="1:36" ht="15" x14ac:dyDescent="0.25">
      <c r="A145" s="58" t="s">
        <v>2</v>
      </c>
      <c r="B145" s="66" t="s">
        <v>49</v>
      </c>
      <c r="C145" s="86">
        <f>FCC_GulfCoast_CaseStudy!C23</f>
        <v>0.11413634350440501</v>
      </c>
      <c r="D145" s="88">
        <f>FCC_GulfCoast_CaseStudy!D23</f>
        <v>0.121462490298141</v>
      </c>
      <c r="E145" s="86">
        <f>FCC_GulfCoast_CaseStudy!E23</f>
        <v>0.12293140274414301</v>
      </c>
      <c r="F145" s="86">
        <f>FCC_GulfCoast_CaseStudy!F23</f>
        <v>0.111410120669406</v>
      </c>
      <c r="G145" s="86" t="str">
        <f>FCC_GulfCoast_CaseStudy!G23</f>
        <v>&lt;empty&gt;</v>
      </c>
      <c r="H145" s="86">
        <f>FCC_GulfCoast_CaseStudy!H23</f>
        <v>0.120874111318564</v>
      </c>
      <c r="I145" s="86">
        <f>FCC_GulfCoast_CaseStudy!I23</f>
        <v>0.11278591842437501</v>
      </c>
      <c r="J145" s="86">
        <f>FCC_GulfCoast_CaseStudy!J23</f>
        <v>0.114114325176795</v>
      </c>
      <c r="K145" s="86">
        <f>FCC_GulfCoast_CaseStudy!K23</f>
        <v>0.114131736208347</v>
      </c>
      <c r="L145" s="86">
        <f>FCC_GulfCoast_CaseStudy!L23</f>
        <v>0.110701992753239</v>
      </c>
      <c r="M145" s="86">
        <f>FCC_GulfCoast_CaseStudy!M23</f>
        <v>0.11369447961772</v>
      </c>
      <c r="N145" s="86">
        <f>FCC_GulfCoast_CaseStudy!N23</f>
        <v>0.107227901131593</v>
      </c>
      <c r="O145" s="86">
        <f>FCC_GulfCoast_CaseStudy!O23</f>
        <v>0.112886110494531</v>
      </c>
      <c r="P145" s="86">
        <f>FCC_GulfCoast_CaseStudy!P23</f>
        <v>0.114137150201855</v>
      </c>
      <c r="Q145" s="86">
        <f>FCC_GulfCoast_CaseStudy!Q23</f>
        <v>0.114021039740446</v>
      </c>
      <c r="R145" s="87">
        <f>FCC_GulfCoast_CaseStudy!R23</f>
        <v>0.11413611669561501</v>
      </c>
      <c r="S145" s="8"/>
      <c r="T145" s="12" t="s">
        <v>285</v>
      </c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</row>
    <row r="146" spans="1:36" ht="15" x14ac:dyDescent="0.25">
      <c r="A146" s="58" t="s">
        <v>2</v>
      </c>
      <c r="B146" s="66" t="s">
        <v>51</v>
      </c>
      <c r="C146" s="86">
        <f>FCC_GulfCoast_CaseStudy!C24</f>
        <v>9.7896463925696606E-2</v>
      </c>
      <c r="D146" s="88">
        <f>FCC_GulfCoast_CaseStudy!D24</f>
        <v>0.103438322785919</v>
      </c>
      <c r="E146" s="86">
        <f>FCC_GulfCoast_CaseStudy!E24</f>
        <v>0.103205675679719</v>
      </c>
      <c r="F146" s="86">
        <f>FCC_GulfCoast_CaseStudy!F24</f>
        <v>9.6253316575562797E-2</v>
      </c>
      <c r="G146" s="86" t="str">
        <f>FCC_GulfCoast_CaseStudy!G24</f>
        <v>&lt;empty&gt;</v>
      </c>
      <c r="H146" s="86">
        <f>FCC_GulfCoast_CaseStudy!H24</f>
        <v>0.102910935351068</v>
      </c>
      <c r="I146" s="86">
        <f>FCC_GulfCoast_CaseStudy!I24</f>
        <v>9.4400939396608E-2</v>
      </c>
      <c r="J146" s="86">
        <f>FCC_GulfCoast_CaseStudy!J24</f>
        <v>9.7838817188925606E-2</v>
      </c>
      <c r="K146" s="86">
        <f>FCC_GulfCoast_CaseStudy!K24</f>
        <v>9.7893209520918595E-2</v>
      </c>
      <c r="L146" s="86">
        <f>FCC_GulfCoast_CaseStudy!L24</f>
        <v>9.4434691745254207E-2</v>
      </c>
      <c r="M146" s="86">
        <f>FCC_GulfCoast_CaseStudy!M24</f>
        <v>9.7778730214899398E-2</v>
      </c>
      <c r="N146" s="86">
        <f>FCC_GulfCoast_CaseStudy!N24</f>
        <v>8.5944756175026796E-2</v>
      </c>
      <c r="O146" s="86">
        <f>FCC_GulfCoast_CaseStudy!O24</f>
        <v>9.5939649249671202E-2</v>
      </c>
      <c r="P146" s="86">
        <f>FCC_GulfCoast_CaseStudy!P24</f>
        <v>9.7898553525787496E-2</v>
      </c>
      <c r="Q146" s="86">
        <f>FCC_GulfCoast_CaseStudy!Q24</f>
        <v>9.7844696968782605E-2</v>
      </c>
      <c r="R146" s="87">
        <f>FCC_GulfCoast_CaseStudy!R24</f>
        <v>9.7895496130911502E-2</v>
      </c>
      <c r="S146" s="8"/>
      <c r="T146" s="8"/>
      <c r="V146" s="84">
        <v>3.7084712516856686</v>
      </c>
      <c r="W146" s="138" t="s">
        <v>287</v>
      </c>
      <c r="X146" s="137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</row>
    <row r="147" spans="1:36" ht="15" x14ac:dyDescent="0.25">
      <c r="A147" s="58" t="s">
        <v>2</v>
      </c>
      <c r="B147" s="66" t="s">
        <v>288</v>
      </c>
      <c r="C147" s="88">
        <f>FCC_GulfCoast_CaseStudy!C25</f>
        <v>0.127458934200012</v>
      </c>
      <c r="D147" s="88">
        <f>FCC_GulfCoast_CaseStudy!D25</f>
        <v>0.13683358265927101</v>
      </c>
      <c r="E147" s="88">
        <f>FCC_GulfCoast_CaseStudy!E25</f>
        <v>0.13191307628552901</v>
      </c>
      <c r="F147" s="88">
        <f>FCC_GulfCoast_CaseStudy!F25</f>
        <v>0.12631087168392199</v>
      </c>
      <c r="G147" s="86" t="str">
        <f>FCC_GulfCoast_CaseStudy!G25</f>
        <v>&lt;empty&gt;</v>
      </c>
      <c r="H147" s="88">
        <f>FCC_GulfCoast_CaseStudy!H25</f>
        <v>0.13573141214902601</v>
      </c>
      <c r="I147" s="88">
        <f>FCC_GulfCoast_CaseStudy!I25</f>
        <v>0.108606722236903</v>
      </c>
      <c r="J147" s="88">
        <f>FCC_GulfCoast_CaseStudy!J25</f>
        <v>0.12716324120831299</v>
      </c>
      <c r="K147" s="88">
        <f>FCC_GulfCoast_CaseStudy!K25</f>
        <v>0.12746128287708899</v>
      </c>
      <c r="L147" s="88">
        <f>FCC_GulfCoast_CaseStudy!L25</f>
        <v>0.121632574445697</v>
      </c>
      <c r="M147" s="88">
        <f>FCC_GulfCoast_CaseStudy!M25</f>
        <v>0.12819328065560101</v>
      </c>
      <c r="N147" s="88">
        <f>FCC_GulfCoast_CaseStudy!N25</f>
        <v>8.7753996382547397E-2</v>
      </c>
      <c r="O147" s="88">
        <f>FCC_GulfCoast_CaseStudy!O25</f>
        <v>0.120803227857986</v>
      </c>
      <c r="P147" s="88">
        <f>FCC_GulfCoast_CaseStudy!P25</f>
        <v>0.12747267546475899</v>
      </c>
      <c r="Q147" s="88">
        <f>FCC_GulfCoast_CaseStudy!Q25</f>
        <v>0.12750214255365999</v>
      </c>
      <c r="R147" s="93">
        <f>FCC_GulfCoast_CaseStudy!R25</f>
        <v>0.12745215105201599</v>
      </c>
      <c r="S147" s="8"/>
      <c r="T147" s="8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</row>
    <row r="148" spans="1:36" ht="15" x14ac:dyDescent="0.25">
      <c r="A148" s="58" t="s">
        <v>2</v>
      </c>
      <c r="B148" s="66" t="s">
        <v>289</v>
      </c>
      <c r="C148" s="88">
        <f>FCC_GulfCoast_CaseStudy!C26</f>
        <v>0.12297735724551299</v>
      </c>
      <c r="D148" s="88">
        <f>FCC_GulfCoast_CaseStudy!D26</f>
        <v>0.11540124185876099</v>
      </c>
      <c r="E148" s="88">
        <f>FCC_GulfCoast_CaseStudy!E26</f>
        <v>0.11887947876300201</v>
      </c>
      <c r="F148" s="88">
        <f>FCC_GulfCoast_CaseStudy!F26</f>
        <v>0.122545898889881</v>
      </c>
      <c r="G148" s="86" t="str">
        <f>FCC_GulfCoast_CaseStudy!G26</f>
        <v>&lt;empty&gt;</v>
      </c>
      <c r="H148" s="88">
        <f>FCC_GulfCoast_CaseStudy!H26</f>
        <v>0.115749765311239</v>
      </c>
      <c r="I148" s="88">
        <f>FCC_GulfCoast_CaseStudy!I26</f>
        <v>0.14079004958761501</v>
      </c>
      <c r="J148" s="88">
        <f>FCC_GulfCoast_CaseStudy!J26</f>
        <v>0.161577311185258</v>
      </c>
      <c r="K148" s="88">
        <f>FCC_GulfCoast_CaseStudy!K26</f>
        <v>7.7477113916668602E-2</v>
      </c>
      <c r="L148" s="88">
        <f>FCC_GulfCoast_CaseStudy!L26</f>
        <v>0.133215768235834</v>
      </c>
      <c r="M148" s="88">
        <f>FCC_GulfCoast_CaseStudy!M26</f>
        <v>0.12217998940083701</v>
      </c>
      <c r="N148" s="88">
        <f>FCC_GulfCoast_CaseStudy!N26</f>
        <v>0.19134916689886999</v>
      </c>
      <c r="O148" s="88">
        <f>FCC_GulfCoast_CaseStudy!O26</f>
        <v>0.132068254290305</v>
      </c>
      <c r="P148" s="88">
        <f>FCC_GulfCoast_CaseStudy!P26</f>
        <v>0.12297631939272601</v>
      </c>
      <c r="Q148" s="88">
        <f>FCC_GulfCoast_CaseStudy!Q26</f>
        <v>0.122834189131417</v>
      </c>
      <c r="R148" s="93">
        <f>FCC_GulfCoast_CaseStudy!R26</f>
        <v>0.122977443254858</v>
      </c>
      <c r="S148" s="8"/>
      <c r="T148" s="8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</row>
    <row r="149" spans="1:36" ht="15" x14ac:dyDescent="0.25">
      <c r="A149" s="58" t="s">
        <v>2</v>
      </c>
      <c r="B149" s="66" t="s">
        <v>290</v>
      </c>
      <c r="C149" s="88">
        <f>FCC_GulfCoast_CaseStudy!C27</f>
        <v>0.18004568778104699</v>
      </c>
      <c r="D149" s="88">
        <f>FCC_GulfCoast_CaseStudy!D27</f>
        <v>0.18100623701649099</v>
      </c>
      <c r="E149" s="88">
        <f>FCC_GulfCoast_CaseStudy!E27</f>
        <v>0.180124719688636</v>
      </c>
      <c r="F149" s="88">
        <f>FCC_GulfCoast_CaseStudy!F27</f>
        <v>0.17959455085633999</v>
      </c>
      <c r="G149" s="86" t="str">
        <f>FCC_GulfCoast_CaseStudy!G27</f>
        <v>&lt;empty&gt;</v>
      </c>
      <c r="H149" s="88">
        <f>FCC_GulfCoast_CaseStudy!H27</f>
        <v>0.18053513152923001</v>
      </c>
      <c r="I149" s="88">
        <f>FCC_GulfCoast_CaseStudy!I27</f>
        <v>4.7239044963207001E-2</v>
      </c>
      <c r="J149" s="88">
        <f>FCC_GulfCoast_CaseStudy!J27</f>
        <v>0.140229545186599</v>
      </c>
      <c r="K149" s="88">
        <f>FCC_GulfCoast_CaseStudy!K27</f>
        <v>0.18074494555317699</v>
      </c>
      <c r="L149" s="88">
        <f>FCC_GulfCoast_CaseStudy!L27</f>
        <v>0.180733402827011</v>
      </c>
      <c r="M149" s="88">
        <f>FCC_GulfCoast_CaseStudy!M27</f>
        <v>0.18011811070245301</v>
      </c>
      <c r="N149" s="88">
        <f>FCC_GulfCoast_CaseStudy!N27</f>
        <v>0.17888840153386101</v>
      </c>
      <c r="O149" s="88">
        <f>FCC_GulfCoast_CaseStudy!O27</f>
        <v>0.17986996059997501</v>
      </c>
      <c r="P149" s="88">
        <f>FCC_GulfCoast_CaseStudy!P27</f>
        <v>0.18004896840932499</v>
      </c>
      <c r="Q149" s="88">
        <f>FCC_GulfCoast_CaseStudy!Q27</f>
        <v>0.18004328213041501</v>
      </c>
      <c r="R149" s="93">
        <f>FCC_GulfCoast_CaseStudy!R27</f>
        <v>0.18004142856069</v>
      </c>
      <c r="S149" s="8"/>
      <c r="T149" s="8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</row>
    <row r="150" spans="1:36" ht="15" x14ac:dyDescent="0.25">
      <c r="A150" s="58" t="s">
        <v>2</v>
      </c>
      <c r="B150" s="66" t="s">
        <v>291</v>
      </c>
      <c r="C150" s="86">
        <f>FCC_GulfCoast_CaseStudy!C28</f>
        <v>0.12297735724551299</v>
      </c>
      <c r="D150" s="88">
        <f>FCC_GulfCoast_CaseStudy!D28</f>
        <v>0.11540124185876099</v>
      </c>
      <c r="E150" s="86">
        <f>FCC_GulfCoast_CaseStudy!E28</f>
        <v>0.11887947876300201</v>
      </c>
      <c r="F150" s="86">
        <f>FCC_GulfCoast_CaseStudy!F28</f>
        <v>0.122545898889881</v>
      </c>
      <c r="G150" s="86" t="str">
        <f>FCC_GulfCoast_CaseStudy!G28</f>
        <v>&lt;empty&gt;</v>
      </c>
      <c r="H150" s="86">
        <f>FCC_GulfCoast_CaseStudy!H28</f>
        <v>0.115749765311239</v>
      </c>
      <c r="I150" s="86">
        <f>FCC_GulfCoast_CaseStudy!I28</f>
        <v>0.14079004958761501</v>
      </c>
      <c r="J150" s="86">
        <f>FCC_GulfCoast_CaseStudy!J28</f>
        <v>0.161577311185258</v>
      </c>
      <c r="K150" s="86">
        <f>FCC_GulfCoast_CaseStudy!K28</f>
        <v>7.7477113916668602E-2</v>
      </c>
      <c r="L150" s="86">
        <f>FCC_GulfCoast_CaseStudy!L28</f>
        <v>0.133215768235834</v>
      </c>
      <c r="M150" s="86">
        <f>FCC_GulfCoast_CaseStudy!M28</f>
        <v>0.12217998940083701</v>
      </c>
      <c r="N150" s="86">
        <f>FCC_GulfCoast_CaseStudy!N28</f>
        <v>0.19134916689886999</v>
      </c>
      <c r="O150" s="86">
        <f>FCC_GulfCoast_CaseStudy!O28</f>
        <v>0.132068254290305</v>
      </c>
      <c r="P150" s="86">
        <f>FCC_GulfCoast_CaseStudy!P28</f>
        <v>0.12297631939272601</v>
      </c>
      <c r="Q150" s="86">
        <f>FCC_GulfCoast_CaseStudy!Q28</f>
        <v>0.122834189131417</v>
      </c>
      <c r="R150" s="87">
        <f>FCC_GulfCoast_CaseStudy!R28</f>
        <v>0.122977443254858</v>
      </c>
      <c r="S150" s="94"/>
      <c r="T150" s="8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</row>
    <row r="151" spans="1:36" ht="15" x14ac:dyDescent="0.25">
      <c r="A151" s="58" t="s">
        <v>2</v>
      </c>
      <c r="B151" s="66" t="s">
        <v>293</v>
      </c>
      <c r="C151" s="86">
        <f>FCC_GulfCoast_CaseStudy!C29</f>
        <v>0.140056004968691</v>
      </c>
      <c r="D151" s="88">
        <f>FCC_GulfCoast_CaseStudy!D29</f>
        <v>0.12336711918922801</v>
      </c>
      <c r="E151" s="86">
        <f>FCC_GulfCoast_CaseStudy!E29</f>
        <v>0.13350848366468099</v>
      </c>
      <c r="F151" s="86">
        <f>FCC_GulfCoast_CaseStudy!F29</f>
        <v>0.14195234803531001</v>
      </c>
      <c r="G151" s="86" t="str">
        <f>FCC_GulfCoast_CaseStudy!G29</f>
        <v>&lt;empty&gt;</v>
      </c>
      <c r="H151" s="86">
        <f>FCC_GulfCoast_CaseStudy!H29</f>
        <v>0.124399094416398</v>
      </c>
      <c r="I151" s="86">
        <f>FCC_GulfCoast_CaseStudy!I29</f>
        <v>0.140000947014122</v>
      </c>
      <c r="J151" s="86">
        <f>FCC_GulfCoast_CaseStudy!J29</f>
        <v>0.140006037302326</v>
      </c>
      <c r="K151" s="86">
        <f>FCC_GulfCoast_CaseStudy!K29</f>
        <v>0.18512855414757901</v>
      </c>
      <c r="L151" s="86">
        <f>FCC_GulfCoast_CaseStudy!L29</f>
        <v>0.158376695676648</v>
      </c>
      <c r="M151" s="86">
        <f>FCC_GulfCoast_CaseStudy!M29</f>
        <v>0.13930483404159499</v>
      </c>
      <c r="N151" s="86">
        <f>FCC_GulfCoast_CaseStudy!N29</f>
        <v>0.20459379804448799</v>
      </c>
      <c r="O151" s="86">
        <f>FCC_GulfCoast_CaseStudy!O29</f>
        <v>0.151790325401396</v>
      </c>
      <c r="P151" s="86">
        <f>FCC_GulfCoast_CaseStudy!P29</f>
        <v>0.140055273595624</v>
      </c>
      <c r="Q151" s="86">
        <f>FCC_GulfCoast_CaseStudy!Q29</f>
        <v>0.140072030054638</v>
      </c>
      <c r="R151" s="87">
        <f>FCC_GulfCoast_CaseStudy!R29</f>
        <v>0.14005567639295299</v>
      </c>
      <c r="S151" s="8"/>
      <c r="T151" s="8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</row>
    <row r="152" spans="1:36" ht="15" x14ac:dyDescent="0.25">
      <c r="A152" s="58" t="s">
        <v>2</v>
      </c>
      <c r="B152" s="89" t="s">
        <v>296</v>
      </c>
      <c r="C152" s="90">
        <f t="shared" ref="C152:R152" si="68">C155*$U$157/C120</f>
        <v>3.2488720636615842E-2</v>
      </c>
      <c r="D152" s="91">
        <f t="shared" si="68"/>
        <v>3.3005239457677638E-2</v>
      </c>
      <c r="E152" s="90">
        <f t="shared" si="68"/>
        <v>3.2716711740410472E-2</v>
      </c>
      <c r="F152" s="90">
        <f t="shared" si="68"/>
        <v>3.3529572347385406E-2</v>
      </c>
      <c r="G152" s="90" t="e">
        <f t="shared" si="68"/>
        <v>#VALUE!</v>
      </c>
      <c r="H152" s="90">
        <f t="shared" si="68"/>
        <v>3.2861361229156817E-2</v>
      </c>
      <c r="I152" s="90">
        <f t="shared" si="68"/>
        <v>3.2488723214962149E-2</v>
      </c>
      <c r="J152" s="90">
        <f t="shared" si="68"/>
        <v>3.2488723214962149E-2</v>
      </c>
      <c r="K152" s="90">
        <f t="shared" si="68"/>
        <v>3.2488723214962149E-2</v>
      </c>
      <c r="L152" s="90">
        <f t="shared" si="68"/>
        <v>3.2582501272438093E-2</v>
      </c>
      <c r="M152" s="90">
        <f t="shared" si="68"/>
        <v>3.2458638029646353E-2</v>
      </c>
      <c r="N152" s="90">
        <f t="shared" si="68"/>
        <v>3.2048917319546545E-2</v>
      </c>
      <c r="O152" s="90">
        <f t="shared" si="68"/>
        <v>3.2799745344456753E-2</v>
      </c>
      <c r="P152" s="90">
        <f t="shared" si="68"/>
        <v>3.2488723665179457E-2</v>
      </c>
      <c r="Q152" s="90">
        <f t="shared" si="68"/>
        <v>3.2469397614193186E-2</v>
      </c>
      <c r="R152" s="92">
        <f t="shared" si="68"/>
        <v>3.2488750118985575E-2</v>
      </c>
      <c r="S152" s="8"/>
      <c r="T152" s="95" t="s">
        <v>292</v>
      </c>
      <c r="U152" s="3"/>
      <c r="V152" s="3"/>
      <c r="W152" s="3"/>
      <c r="X152" s="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</row>
    <row r="153" spans="1:36" ht="15" x14ac:dyDescent="0.25">
      <c r="A153" s="58" t="s">
        <v>2</v>
      </c>
      <c r="B153" s="66" t="s">
        <v>299</v>
      </c>
      <c r="C153" s="64">
        <f>FCC_GulfCoast_CaseStudy!C30</f>
        <v>4.4513645688762997</v>
      </c>
      <c r="D153" s="64">
        <f>FCC_GulfCoast_CaseStudy!D30</f>
        <v>4.5221341631902403</v>
      </c>
      <c r="E153" s="64">
        <f>FCC_GulfCoast_CaseStudy!E30</f>
        <v>4.4826022261790204</v>
      </c>
      <c r="F153" s="64">
        <f>FCC_GulfCoast_CaseStudy!F30</f>
        <v>4.5939743834823004</v>
      </c>
      <c r="G153" s="64" t="str">
        <f>FCC_GulfCoast_CaseStudy!G30</f>
        <v>&lt;empty&gt;</v>
      </c>
      <c r="H153" s="64">
        <f>FCC_GulfCoast_CaseStudy!H30</f>
        <v>4.5024210308747596</v>
      </c>
      <c r="I153" s="64">
        <f>FCC_GulfCoast_CaseStudy!I30</f>
        <v>4.45136492214227</v>
      </c>
      <c r="J153" s="64">
        <f>FCC_GulfCoast_CaseStudy!J30</f>
        <v>4.45136492214227</v>
      </c>
      <c r="K153" s="64">
        <f>FCC_GulfCoast_CaseStudy!K30</f>
        <v>4.45136492214227</v>
      </c>
      <c r="L153" s="64">
        <f>FCC_GulfCoast_CaseStudy!L30</f>
        <v>4.4152048758852702</v>
      </c>
      <c r="M153" s="64">
        <f>FCC_GulfCoast_CaseStudy!M30</f>
        <v>4.44724287223268</v>
      </c>
      <c r="N153" s="64">
        <f>FCC_GulfCoast_CaseStudy!N30</f>
        <v>4.3911059663670304</v>
      </c>
      <c r="O153" s="64">
        <f>FCC_GulfCoast_CaseStudy!O30</f>
        <v>4.4939788773932001</v>
      </c>
      <c r="P153" s="64">
        <f>FCC_GulfCoast_CaseStudy!P30</f>
        <v>4.4513649838277196</v>
      </c>
      <c r="Q153" s="64">
        <f>FCC_GulfCoast_CaseStudy!Q30</f>
        <v>4.4487170710465804</v>
      </c>
      <c r="R153" s="64">
        <f>FCC_GulfCoast_CaseStudy!R30</f>
        <v>4.4513686083328698</v>
      </c>
      <c r="S153" s="8"/>
      <c r="T153" s="96" t="s">
        <v>294</v>
      </c>
      <c r="U153" s="85">
        <v>6.05</v>
      </c>
      <c r="V153" s="97"/>
      <c r="W153" s="136" t="s">
        <v>295</v>
      </c>
      <c r="X153" s="137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</row>
    <row r="154" spans="1:36" ht="15" x14ac:dyDescent="0.25">
      <c r="A154" s="58" t="s">
        <v>2</v>
      </c>
      <c r="B154" s="89" t="s">
        <v>301</v>
      </c>
      <c r="C154" s="100">
        <f t="shared" ref="C154:R154" si="69">C129*C120*350/2204</f>
        <v>7153.2441016333942</v>
      </c>
      <c r="D154" s="101">
        <f t="shared" si="69"/>
        <v>6437.9196914700542</v>
      </c>
      <c r="E154" s="100">
        <f t="shared" si="69"/>
        <v>7153.2441016333942</v>
      </c>
      <c r="F154" s="100">
        <f t="shared" si="69"/>
        <v>7153.2441016333942</v>
      </c>
      <c r="G154" s="100">
        <f t="shared" si="69"/>
        <v>7153.2441016333942</v>
      </c>
      <c r="H154" s="100">
        <f t="shared" si="69"/>
        <v>7153.2441016333942</v>
      </c>
      <c r="I154" s="100">
        <f t="shared" si="69"/>
        <v>7153.2441016333942</v>
      </c>
      <c r="J154" s="100">
        <f t="shared" si="69"/>
        <v>7153.2441016333942</v>
      </c>
      <c r="K154" s="100">
        <f t="shared" si="69"/>
        <v>7153.2441016333942</v>
      </c>
      <c r="L154" s="100">
        <f t="shared" si="69"/>
        <v>7232.6451905626136</v>
      </c>
      <c r="M154" s="100">
        <f t="shared" si="69"/>
        <v>7153.2441016333942</v>
      </c>
      <c r="N154" s="100">
        <f t="shared" si="69"/>
        <v>7153.2441016333942</v>
      </c>
      <c r="O154" s="100">
        <f t="shared" si="69"/>
        <v>7153.2441016333942</v>
      </c>
      <c r="P154" s="100">
        <f t="shared" si="69"/>
        <v>7153.2441016333942</v>
      </c>
      <c r="Q154" s="100">
        <f t="shared" si="69"/>
        <v>7153.2441016333942</v>
      </c>
      <c r="R154" s="102">
        <f t="shared" si="69"/>
        <v>7153.2441016333942</v>
      </c>
      <c r="S154" s="8"/>
      <c r="T154" s="139" t="s">
        <v>297</v>
      </c>
      <c r="U154" s="98">
        <v>14000</v>
      </c>
      <c r="V154" s="99"/>
      <c r="W154" s="136" t="s">
        <v>298</v>
      </c>
      <c r="X154" s="137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</row>
    <row r="155" spans="1:36" ht="15" x14ac:dyDescent="0.25">
      <c r="A155" s="58" t="s">
        <v>2</v>
      </c>
      <c r="B155" s="89" t="s">
        <v>303</v>
      </c>
      <c r="C155" s="104">
        <f>C154*C153/100</f>
        <v>318.41697346534266</v>
      </c>
      <c r="D155" s="105">
        <f t="shared" ref="D155:R155" si="70">D154*D153/100</f>
        <v>291.131365766719</v>
      </c>
      <c r="E155" s="104">
        <f t="shared" si="70"/>
        <v>320.65147934383799</v>
      </c>
      <c r="F155" s="104">
        <f t="shared" si="70"/>
        <v>328.61820161699671</v>
      </c>
      <c r="G155" s="104" t="e">
        <f t="shared" si="70"/>
        <v>#VALUE!</v>
      </c>
      <c r="H155" s="104">
        <f t="shared" si="70"/>
        <v>322.06916682175023</v>
      </c>
      <c r="I155" s="104">
        <f t="shared" si="70"/>
        <v>318.41699873531985</v>
      </c>
      <c r="J155" s="104">
        <f t="shared" si="70"/>
        <v>318.41699873531985</v>
      </c>
      <c r="K155" s="104">
        <f t="shared" si="70"/>
        <v>318.41699873531985</v>
      </c>
      <c r="L155" s="104">
        <f t="shared" si="70"/>
        <v>319.33610310920199</v>
      </c>
      <c r="M155" s="104">
        <f t="shared" si="70"/>
        <v>318.12213844329574</v>
      </c>
      <c r="N155" s="104">
        <f t="shared" si="70"/>
        <v>314.10652853562164</v>
      </c>
      <c r="O155" s="104">
        <f t="shared" si="70"/>
        <v>321.46527897577971</v>
      </c>
      <c r="P155" s="104">
        <f t="shared" si="70"/>
        <v>318.41700314783066</v>
      </c>
      <c r="Q155" s="104">
        <f t="shared" si="70"/>
        <v>318.22759148299741</v>
      </c>
      <c r="R155" s="106">
        <f t="shared" si="70"/>
        <v>318.4172624175315</v>
      </c>
      <c r="S155" s="8"/>
      <c r="T155" s="140"/>
      <c r="U155" s="85">
        <f>U154*2.20462/1000</f>
        <v>30.864679999999996</v>
      </c>
      <c r="V155" s="97"/>
      <c r="W155" s="136" t="s">
        <v>300</v>
      </c>
      <c r="X155" s="137"/>
    </row>
    <row r="156" spans="1:36" ht="15" x14ac:dyDescent="0.25">
      <c r="A156" s="58" t="s">
        <v>2</v>
      </c>
      <c r="B156" s="66" t="s">
        <v>274</v>
      </c>
      <c r="C156" s="109">
        <f>SUM(C143:C151)</f>
        <v>1.1170636348406378</v>
      </c>
      <c r="D156" s="110">
        <f>SUM(D143:D151)</f>
        <v>1.124210205042689</v>
      </c>
      <c r="E156" s="109">
        <f>SUM(E143:E151)</f>
        <v>1.1446375136947553</v>
      </c>
      <c r="F156" s="109">
        <f>SUM(F143:F151)</f>
        <v>1.1053374947355841</v>
      </c>
      <c r="G156" s="109">
        <f>SUM(G143:G151)</f>
        <v>0</v>
      </c>
      <c r="H156" s="109">
        <v>1.1443000000000001</v>
      </c>
      <c r="I156" s="109">
        <f t="shared" ref="I156:R156" si="71">SUM(I143:I151)</f>
        <v>0.99567952913594759</v>
      </c>
      <c r="J156" s="109">
        <f t="shared" si="71"/>
        <v>1.1540143953807049</v>
      </c>
      <c r="K156" s="109">
        <f t="shared" si="71"/>
        <v>1.0718242943700822</v>
      </c>
      <c r="L156" s="109">
        <f t="shared" si="71"/>
        <v>1.1408867556079125</v>
      </c>
      <c r="M156" s="109">
        <f t="shared" si="71"/>
        <v>1.1222769053624317</v>
      </c>
      <c r="N156" s="109">
        <f t="shared" si="71"/>
        <v>1.2700967971759412</v>
      </c>
      <c r="O156" s="109">
        <f t="shared" si="71"/>
        <v>1.1385281753804184</v>
      </c>
      <c r="P156" s="109">
        <f t="shared" si="71"/>
        <v>1.1170811590649663</v>
      </c>
      <c r="Q156" s="109">
        <f t="shared" si="71"/>
        <v>1.1162788182134775</v>
      </c>
      <c r="R156" s="111">
        <f t="shared" si="71"/>
        <v>1.1170516871178315</v>
      </c>
      <c r="S156" s="8"/>
      <c r="T156" s="140"/>
      <c r="U156" s="84">
        <f>U153/U155</f>
        <v>0.19601693586325861</v>
      </c>
      <c r="V156" s="103"/>
      <c r="W156" s="136" t="s">
        <v>302</v>
      </c>
      <c r="X156" s="137"/>
    </row>
    <row r="157" spans="1:36" ht="15" x14ac:dyDescent="0.25">
      <c r="A157" s="114" t="s">
        <v>2</v>
      </c>
      <c r="B157" s="75" t="s">
        <v>305</v>
      </c>
      <c r="C157" s="64"/>
      <c r="D157" s="76"/>
      <c r="E157" s="64"/>
      <c r="F157" s="64"/>
      <c r="G157" s="64"/>
      <c r="H157" s="132"/>
      <c r="I157" s="64"/>
      <c r="J157" s="64"/>
      <c r="K157" s="64"/>
      <c r="L157" s="64"/>
      <c r="M157" s="64"/>
      <c r="N157" s="64"/>
      <c r="O157" s="64"/>
      <c r="P157" s="64"/>
      <c r="Q157" s="64"/>
      <c r="R157" s="65"/>
      <c r="S157" s="8"/>
      <c r="T157" s="141"/>
      <c r="U157" s="107">
        <f>1/U156</f>
        <v>5.1015999999999995</v>
      </c>
      <c r="V157" s="108"/>
      <c r="W157" s="136" t="s">
        <v>304</v>
      </c>
      <c r="X157" s="137"/>
    </row>
    <row r="158" spans="1:36" ht="15" x14ac:dyDescent="0.25">
      <c r="A158" s="114" t="s">
        <v>2</v>
      </c>
      <c r="B158" s="66" t="s">
        <v>306</v>
      </c>
      <c r="C158" s="86">
        <f>FCC_GulfCoast_CaseStudy!C31</f>
        <v>7.0604979666810203E-2</v>
      </c>
      <c r="D158" s="86">
        <f>FCC_GulfCoast_CaseStudy!D31</f>
        <v>7.3814491436445306E-2</v>
      </c>
      <c r="E158" s="86">
        <f>FCC_GulfCoast_CaseStudy!E31</f>
        <v>7.4222227772971897E-2</v>
      </c>
      <c r="F158" s="86">
        <f>FCC_GulfCoast_CaseStudy!F31</f>
        <v>6.9560721067411693E-2</v>
      </c>
      <c r="G158" s="86" t="str">
        <f>FCC_GulfCoast_CaseStudy!G31</f>
        <v>&lt;empty&gt;</v>
      </c>
      <c r="H158" s="86">
        <f>FCC_GulfCoast_CaseStudy!H31</f>
        <v>7.3700258491482304E-2</v>
      </c>
      <c r="I158" s="86">
        <f>FCC_GulfCoast_CaseStudy!I31</f>
        <v>7.0604985287196095E-2</v>
      </c>
      <c r="J158" s="86">
        <f>FCC_GulfCoast_CaseStudy!J31</f>
        <v>7.0604985287196095E-2</v>
      </c>
      <c r="K158" s="86">
        <f>FCC_GulfCoast_CaseStudy!K31</f>
        <v>7.0604985287196095E-2</v>
      </c>
      <c r="L158" s="86">
        <f>FCC_GulfCoast_CaseStudy!L31</f>
        <v>6.8788234590438604E-2</v>
      </c>
      <c r="M158" s="86">
        <f>FCC_GulfCoast_CaseStudy!M31</f>
        <v>7.0340071915054397E-2</v>
      </c>
      <c r="N158" s="86">
        <f>FCC_GulfCoast_CaseStudy!N31</f>
        <v>6.4449127632187894E-2</v>
      </c>
      <c r="O158" s="86">
        <f>FCC_GulfCoast_CaseStudy!O31</f>
        <v>6.9650955006537896E-2</v>
      </c>
      <c r="P158" s="86">
        <f>FCC_GulfCoast_CaseStudy!P31</f>
        <v>7.0604985663917499E-2</v>
      </c>
      <c r="Q158" s="86">
        <f>FCC_GulfCoast_CaseStudy!Q31</f>
        <v>7.0562256087743594E-2</v>
      </c>
      <c r="R158" s="86">
        <f>FCC_GulfCoast_CaseStudy!R31</f>
        <v>7.0605041177878497E-2</v>
      </c>
      <c r="S158" s="8"/>
      <c r="T158" s="112"/>
      <c r="U158" s="113"/>
      <c r="V158" s="113"/>
      <c r="W158" s="113"/>
      <c r="X158" s="113"/>
    </row>
    <row r="159" spans="1:36" s="112" customFormat="1" ht="15" x14ac:dyDescent="0.25">
      <c r="A159" s="114" t="s">
        <v>2</v>
      </c>
      <c r="B159" s="66" t="s">
        <v>307</v>
      </c>
      <c r="C159" s="86">
        <f>FCC_GulfCoast_CaseStudy!C32</f>
        <v>2.6210542131104301E-2</v>
      </c>
      <c r="D159" s="86">
        <f>FCC_GulfCoast_CaseStudy!D32</f>
        <v>2.78462094601441E-2</v>
      </c>
      <c r="E159" s="86">
        <f>FCC_GulfCoast_CaseStudy!E32</f>
        <v>2.87901228745636E-2</v>
      </c>
      <c r="F159" s="86">
        <f>FCC_GulfCoast_CaseStudy!F32</f>
        <v>2.5428834772270498E-2</v>
      </c>
      <c r="G159" s="86" t="str">
        <f>FCC_GulfCoast_CaseStudy!G32</f>
        <v>&lt;empty&gt;</v>
      </c>
      <c r="H159" s="86">
        <f>FCC_GulfCoast_CaseStudy!H32</f>
        <v>2.7789503029982399E-2</v>
      </c>
      <c r="I159" s="86">
        <f>FCC_GulfCoast_CaseStudy!I32</f>
        <v>2.6210547667353701E-2</v>
      </c>
      <c r="J159" s="86">
        <f>FCC_GulfCoast_CaseStudy!J32</f>
        <v>2.6210547667353701E-2</v>
      </c>
      <c r="K159" s="86">
        <f>FCC_GulfCoast_CaseStudy!K32</f>
        <v>2.6210547667353701E-2</v>
      </c>
      <c r="L159" s="86">
        <f>FCC_GulfCoast_CaseStudy!L32</f>
        <v>2.48881338504208E-2</v>
      </c>
      <c r="M159" s="86">
        <f>FCC_GulfCoast_CaseStudy!M32</f>
        <v>2.6099513640299301E-2</v>
      </c>
      <c r="N159" s="86">
        <f>FCC_GulfCoast_CaseStudy!N32</f>
        <v>2.72792288961426E-2</v>
      </c>
      <c r="O159" s="86">
        <f>FCC_GulfCoast_CaseStudy!O32</f>
        <v>2.6364039219374101E-2</v>
      </c>
      <c r="P159" s="86">
        <f>FCC_GulfCoast_CaseStudy!P32</f>
        <v>2.6210548386667702E-2</v>
      </c>
      <c r="Q159" s="86">
        <f>FCC_GulfCoast_CaseStudy!Q32</f>
        <v>2.6168756533377101E-2</v>
      </c>
      <c r="R159" s="86">
        <f>FCC_GulfCoast_CaseStudy!R32</f>
        <v>2.6210604332034499E-2</v>
      </c>
      <c r="U159" s="113"/>
      <c r="V159" s="113"/>
      <c r="W159" s="113"/>
      <c r="X159" s="113"/>
      <c r="Y159" s="113"/>
      <c r="Z159" s="113"/>
      <c r="AA159" s="113"/>
      <c r="AB159" s="113"/>
    </row>
    <row r="160" spans="1:36" s="112" customFormat="1" ht="15" x14ac:dyDescent="0.25">
      <c r="A160" s="114" t="s">
        <v>2</v>
      </c>
      <c r="B160" s="66" t="s">
        <v>308</v>
      </c>
      <c r="C160" s="86">
        <f>FCC_GulfCoast_CaseStudy!C33</f>
        <v>3.9167120292827401E-2</v>
      </c>
      <c r="D160" s="86">
        <f>FCC_GulfCoast_CaseStudy!D33</f>
        <v>4.0697861975065502E-2</v>
      </c>
      <c r="E160" s="86">
        <f>FCC_GulfCoast_CaseStudy!E33</f>
        <v>4.0478553312074499E-2</v>
      </c>
      <c r="F160" s="86">
        <f>FCC_GulfCoast_CaseStudy!F33</f>
        <v>3.8809328731722097E-2</v>
      </c>
      <c r="G160" s="86" t="str">
        <f>FCC_GulfCoast_CaseStudy!G33</f>
        <v>&lt;empty&gt;</v>
      </c>
      <c r="H160" s="86">
        <f>FCC_GulfCoast_CaseStudy!H33</f>
        <v>4.06425309047522E-2</v>
      </c>
      <c r="I160" s="86">
        <f>FCC_GulfCoast_CaseStudy!I33</f>
        <v>3.9167121471513397E-2</v>
      </c>
      <c r="J160" s="86">
        <f>FCC_GulfCoast_CaseStudy!J33</f>
        <v>3.9167121471513397E-2</v>
      </c>
      <c r="K160" s="86">
        <f>FCC_GulfCoast_CaseStudy!K33</f>
        <v>3.9167121471513397E-2</v>
      </c>
      <c r="L160" s="86">
        <f>FCC_GulfCoast_CaseStudy!L33</f>
        <v>3.8392776863069203E-2</v>
      </c>
      <c r="M160" s="86">
        <f>FCC_GulfCoast_CaseStudy!M33</f>
        <v>3.90360025427475E-2</v>
      </c>
      <c r="N160" s="86">
        <f>FCC_GulfCoast_CaseStudy!N33</f>
        <v>3.38670053446758E-2</v>
      </c>
      <c r="O160" s="86">
        <f>FCC_GulfCoast_CaseStudy!O33</f>
        <v>3.8352532743365898E-2</v>
      </c>
      <c r="P160" s="86">
        <f>FCC_GulfCoast_CaseStudy!P33</f>
        <v>3.9167121354775798E-2</v>
      </c>
      <c r="Q160" s="86">
        <f>FCC_GulfCoast_CaseStudy!Q33</f>
        <v>3.9157992731466001E-2</v>
      </c>
      <c r="R160" s="86">
        <f>FCC_GulfCoast_CaseStudy!R33</f>
        <v>3.9167132287323603E-2</v>
      </c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</row>
    <row r="161" spans="1:35" s="112" customFormat="1" ht="15" x14ac:dyDescent="0.25">
      <c r="A161" s="114" t="s">
        <v>2</v>
      </c>
      <c r="B161" s="66" t="s">
        <v>309</v>
      </c>
      <c r="C161" s="86">
        <f>FCC_GulfCoast_CaseStudy!C34</f>
        <v>3.4430645447546399E-2</v>
      </c>
      <c r="D161" s="86">
        <f>FCC_GulfCoast_CaseStudy!D34</f>
        <v>3.59151298527896E-2</v>
      </c>
      <c r="E161" s="86">
        <f>FCC_GulfCoast_CaseStudy!E34</f>
        <v>3.5970086348689499E-2</v>
      </c>
      <c r="F161" s="86">
        <f>FCC_GulfCoast_CaseStudy!F34</f>
        <v>3.39929452344696E-2</v>
      </c>
      <c r="G161" s="86" t="str">
        <f>FCC_GulfCoast_CaseStudy!G34</f>
        <v>&lt;empty&gt;</v>
      </c>
      <c r="H161" s="86">
        <f>FCC_GulfCoast_CaseStudy!H34</f>
        <v>3.5862019918632297E-2</v>
      </c>
      <c r="I161" s="86">
        <f>FCC_GulfCoast_CaseStudy!I34</f>
        <v>3.4430647562072897E-2</v>
      </c>
      <c r="J161" s="86">
        <f>FCC_GulfCoast_CaseStudy!J34</f>
        <v>3.4430647562072897E-2</v>
      </c>
      <c r="K161" s="86">
        <f>FCC_GulfCoast_CaseStudy!K34</f>
        <v>3.4430647562072897E-2</v>
      </c>
      <c r="L161" s="86">
        <f>FCC_GulfCoast_CaseStudy!L34</f>
        <v>3.2607054818800899E-2</v>
      </c>
      <c r="M161" s="86">
        <f>FCC_GulfCoast_CaseStudy!M34</f>
        <v>3.4375578064961998E-2</v>
      </c>
      <c r="N161" s="86">
        <f>FCC_GulfCoast_CaseStudy!N34</f>
        <v>3.08198756095013E-2</v>
      </c>
      <c r="O161" s="86">
        <f>FCC_GulfCoast_CaseStudy!O34</f>
        <v>3.38732551637407E-2</v>
      </c>
      <c r="P161" s="86">
        <f>FCC_GulfCoast_CaseStudy!P34</f>
        <v>3.44306476405878E-2</v>
      </c>
      <c r="Q161" s="86">
        <f>FCC_GulfCoast_CaseStudy!Q34</f>
        <v>3.4414517627524101E-2</v>
      </c>
      <c r="R161" s="86">
        <f>FCC_GulfCoast_CaseStudy!R34</f>
        <v>3.4430668297107003E-2</v>
      </c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</row>
    <row r="162" spans="1:35" s="112" customFormat="1" ht="15" x14ac:dyDescent="0.25">
      <c r="A162" s="114" t="s">
        <v>2</v>
      </c>
      <c r="B162" s="66" t="s">
        <v>310</v>
      </c>
      <c r="C162" s="86">
        <f>FCC_GulfCoast_CaseStudy!C35</f>
        <v>1.47415993346221E-2</v>
      </c>
      <c r="D162" s="86">
        <f>FCC_GulfCoast_CaseStudy!D35</f>
        <v>1.5240253933393901E-2</v>
      </c>
      <c r="E162" s="86">
        <f>FCC_GulfCoast_CaseStudy!E35</f>
        <v>1.50194698626268E-2</v>
      </c>
      <c r="F162" s="86">
        <f>FCC_GulfCoast_CaseStudy!F35</f>
        <v>1.4675667301954199E-2</v>
      </c>
      <c r="G162" s="86" t="str">
        <f>FCC_GulfCoast_CaseStudy!G35</f>
        <v>&lt;empty&gt;</v>
      </c>
      <c r="H162" s="86">
        <f>FCC_GulfCoast_CaseStudy!H35</f>
        <v>1.52219228823659E-2</v>
      </c>
      <c r="I162" s="86">
        <f>FCC_GulfCoast_CaseStudy!I35</f>
        <v>1.4741599176517E-2</v>
      </c>
      <c r="J162" s="86">
        <f>FCC_GulfCoast_CaseStudy!J35</f>
        <v>1.4741599176517E-2</v>
      </c>
      <c r="K162" s="86">
        <f>FCC_GulfCoast_CaseStudy!K35</f>
        <v>1.4741599176517E-2</v>
      </c>
      <c r="L162" s="86">
        <f>FCC_GulfCoast_CaseStudy!L35</f>
        <v>1.39375722937522E-2</v>
      </c>
      <c r="M162" s="86">
        <f>FCC_GulfCoast_CaseStudy!M35</f>
        <v>1.4737104578113501E-2</v>
      </c>
      <c r="N162" s="86">
        <f>FCC_GulfCoast_CaseStudy!N35</f>
        <v>1.21617492977645E-2</v>
      </c>
      <c r="O162" s="86">
        <f>FCC_GulfCoast_CaseStudy!O35</f>
        <v>1.4346458707078E-2</v>
      </c>
      <c r="P162" s="86">
        <f>FCC_GulfCoast_CaseStudy!P35</f>
        <v>1.4741599031506099E-2</v>
      </c>
      <c r="Q162" s="86">
        <f>FCC_GulfCoast_CaseStudy!Q35</f>
        <v>1.47426859964101E-2</v>
      </c>
      <c r="R162" s="86">
        <f>FCC_GulfCoast_CaseStudy!R35</f>
        <v>1.47415969825682E-2</v>
      </c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</row>
    <row r="163" spans="1:35" s="112" customFormat="1" ht="15" x14ac:dyDescent="0.25">
      <c r="A163" s="114" t="s">
        <v>2</v>
      </c>
      <c r="B163" s="75" t="s">
        <v>311</v>
      </c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</row>
    <row r="164" spans="1:35" s="112" customFormat="1" ht="15" x14ac:dyDescent="0.25">
      <c r="A164" s="114" t="s">
        <v>2</v>
      </c>
      <c r="B164" s="66" t="s">
        <v>312</v>
      </c>
      <c r="C164" s="134">
        <f>FCC_GulfCoast_CaseStudy!C36</f>
        <v>0.73019935458882301</v>
      </c>
      <c r="D164" s="134">
        <f>FCC_GulfCoast_CaseStudy!D36</f>
        <v>0.72697652438364901</v>
      </c>
      <c r="E164" s="134">
        <f>FCC_GulfCoast_CaseStudy!E36</f>
        <v>0.72137262927414003</v>
      </c>
      <c r="F164" s="134">
        <f>FCC_GulfCoast_CaseStudy!F36</f>
        <v>0.73324781380307702</v>
      </c>
      <c r="G164" s="134" t="str">
        <f>FCC_GulfCoast_CaseStudy!G36</f>
        <v>&lt;empty&gt;</v>
      </c>
      <c r="H164" s="134">
        <f>FCC_GulfCoast_CaseStudy!H36</f>
        <v>0.72708260120458301</v>
      </c>
      <c r="I164" s="134">
        <f>FCC_GulfCoast_CaseStudy!I36</f>
        <v>0.730584989316996</v>
      </c>
      <c r="J164" s="134">
        <f>FCC_GulfCoast_CaseStudy!J36</f>
        <v>0.73020553710874903</v>
      </c>
      <c r="K164" s="134">
        <f>FCC_GulfCoast_CaseStudy!K36</f>
        <v>0.73019933491521605</v>
      </c>
      <c r="L164" s="134">
        <f>FCC_GulfCoast_CaseStudy!L36</f>
        <v>0.73521946488361301</v>
      </c>
      <c r="M164" s="134">
        <f>FCC_GulfCoast_CaseStudy!M36</f>
        <v>0.73028039573389703</v>
      </c>
      <c r="N164" s="134">
        <f>FCC_GulfCoast_CaseStudy!N36</f>
        <v>0.70331875652758902</v>
      </c>
      <c r="O164" s="134">
        <f>FCC_GulfCoast_CaseStudy!O36</f>
        <v>0.72631241821556802</v>
      </c>
      <c r="P164" s="134">
        <f>FCC_GulfCoast_CaseStudy!P36</f>
        <v>0.73019910292416901</v>
      </c>
      <c r="Q164" s="134">
        <f>FCC_GulfCoast_CaseStudy!Q36</f>
        <v>0.73039613362938305</v>
      </c>
      <c r="R164" s="134">
        <f>FCC_GulfCoast_CaseStudy!R36</f>
        <v>0.73019916643341698</v>
      </c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</row>
    <row r="165" spans="1:35" s="112" customFormat="1" ht="15" x14ac:dyDescent="0.25">
      <c r="A165" s="114" t="s">
        <v>2</v>
      </c>
      <c r="B165" s="66" t="s">
        <v>313</v>
      </c>
      <c r="C165" s="134">
        <f>FCC_GulfCoast_CaseStudy!C37</f>
        <v>0.26980064541117699</v>
      </c>
      <c r="D165" s="134">
        <f>FCC_GulfCoast_CaseStudy!D37</f>
        <v>0.27302347561635099</v>
      </c>
      <c r="E165" s="134">
        <f>FCC_GulfCoast_CaseStudy!E37</f>
        <v>0.27862737072586002</v>
      </c>
      <c r="F165" s="134">
        <f>FCC_GulfCoast_CaseStudy!F37</f>
        <v>0.26675218619692298</v>
      </c>
      <c r="G165" s="134" t="str">
        <f>FCC_GulfCoast_CaseStudy!G37</f>
        <v>&lt;empty&gt;</v>
      </c>
      <c r="H165" s="134">
        <f>FCC_GulfCoast_CaseStudy!H37</f>
        <v>0.27291739879541599</v>
      </c>
      <c r="I165" s="134">
        <f>FCC_GulfCoast_CaseStudy!I37</f>
        <v>0.269415010683004</v>
      </c>
      <c r="J165" s="134">
        <f>FCC_GulfCoast_CaseStudy!J37</f>
        <v>0.26979446289125097</v>
      </c>
      <c r="K165" s="134">
        <f>FCC_GulfCoast_CaseStudy!K37</f>
        <v>0.26980066508478401</v>
      </c>
      <c r="L165" s="134">
        <f>FCC_GulfCoast_CaseStudy!L37</f>
        <v>0.26478053511638699</v>
      </c>
      <c r="M165" s="134">
        <f>FCC_GulfCoast_CaseStudy!M37</f>
        <v>0.26971960426610297</v>
      </c>
      <c r="N165" s="134">
        <f>FCC_GulfCoast_CaseStudy!N37</f>
        <v>0.29668124347240998</v>
      </c>
      <c r="O165" s="134">
        <f>FCC_GulfCoast_CaseStudy!O37</f>
        <v>0.27368758178443198</v>
      </c>
      <c r="P165" s="134">
        <f>FCC_GulfCoast_CaseStudy!P37</f>
        <v>0.26980089707583099</v>
      </c>
      <c r="Q165" s="134">
        <f>FCC_GulfCoast_CaseStudy!Q37</f>
        <v>0.26960386637061701</v>
      </c>
      <c r="R165" s="134">
        <f>FCC_GulfCoast_CaseStudy!R37</f>
        <v>0.26980083356658302</v>
      </c>
      <c r="U165" s="113"/>
      <c r="V165" s="113"/>
      <c r="W165" s="113"/>
      <c r="X165" s="113"/>
      <c r="Y165" s="113"/>
      <c r="Z165" s="113"/>
      <c r="AA165" s="113"/>
      <c r="AB165" s="113"/>
    </row>
    <row r="166" spans="1:35" s="112" customFormat="1" ht="15" x14ac:dyDescent="0.25">
      <c r="A166" s="114" t="s">
        <v>2</v>
      </c>
      <c r="B166" s="66" t="s">
        <v>74</v>
      </c>
      <c r="C166" s="135">
        <f>FCC_GulfCoast_CaseStudy!C38/100</f>
        <v>5.1762105449085103E-3</v>
      </c>
      <c r="D166" s="135">
        <f>FCC_GulfCoast_CaseStudy!D38/100</f>
        <v>5.1757499602734201E-3</v>
      </c>
      <c r="E166" s="135">
        <f>FCC_GulfCoast_CaseStudy!E38/100</f>
        <v>5.1749490902865507E-3</v>
      </c>
      <c r="F166" s="135">
        <f>FCC_GulfCoast_CaseStudy!F38/100</f>
        <v>5.1766462096458302E-3</v>
      </c>
      <c r="G166" s="135" t="e">
        <f>FCC_GulfCoast_CaseStudy!G38/100</f>
        <v>#VALUE!</v>
      </c>
      <c r="H166" s="135">
        <f>FCC_GulfCoast_CaseStudy!H38/100</f>
        <v>5.1757651200400705E-3</v>
      </c>
      <c r="I166" s="135">
        <f>FCC_GulfCoast_CaseStudy!I38/100</f>
        <v>5.1762656571605501E-3</v>
      </c>
      <c r="J166" s="135">
        <f>FCC_GulfCoast_CaseStudy!J38/100</f>
        <v>5.1762114284715603E-3</v>
      </c>
      <c r="K166" s="135">
        <f>FCC_GulfCoast_CaseStudy!K38/100</f>
        <v>5.1762105420968896E-3</v>
      </c>
      <c r="L166" s="135">
        <f>FCC_GulfCoast_CaseStudy!L38/100</f>
        <v>5.1769279844014505E-3</v>
      </c>
      <c r="M166" s="135">
        <f>FCC_GulfCoast_CaseStudy!M38/100</f>
        <v>5.1762221267492607E-3</v>
      </c>
      <c r="N166" s="135">
        <f>FCC_GulfCoast_CaseStudy!N38/100</f>
        <v>5.17236895547909E-3</v>
      </c>
      <c r="O166" s="135">
        <f>FCC_GulfCoast_CaseStudy!O38/100</f>
        <v>5.1756550508063907E-3</v>
      </c>
      <c r="P166" s="135">
        <f>FCC_GulfCoast_CaseStudy!P38/100</f>
        <v>5.1762105089423307E-3</v>
      </c>
      <c r="Q166" s="135">
        <f>FCC_GulfCoast_CaseStudy!Q38/100</f>
        <v>5.1762386672099701E-3</v>
      </c>
      <c r="R166" s="135">
        <f>FCC_GulfCoast_CaseStudy!R38/100</f>
        <v>5.1762105180186303E-3</v>
      </c>
      <c r="U166" s="113"/>
      <c r="V166" s="113"/>
      <c r="W166" s="113"/>
      <c r="X166" s="113"/>
      <c r="Y166" s="113"/>
      <c r="Z166" s="113"/>
      <c r="AA166" s="113"/>
      <c r="AB166" s="113"/>
    </row>
    <row r="167" spans="1:35" s="112" customFormat="1" ht="15" x14ac:dyDescent="0.25">
      <c r="A167" s="114" t="s">
        <v>2</v>
      </c>
      <c r="B167" s="75" t="s">
        <v>314</v>
      </c>
      <c r="C167" s="133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5"/>
      <c r="U167" s="113"/>
      <c r="V167" s="113"/>
      <c r="W167" s="113"/>
      <c r="X167" s="113"/>
      <c r="Y167" s="113"/>
      <c r="Z167" s="113"/>
      <c r="AA167" s="113"/>
      <c r="AB167" s="113"/>
    </row>
    <row r="168" spans="1:35" s="112" customFormat="1" ht="15" x14ac:dyDescent="0.25">
      <c r="A168" s="114" t="s">
        <v>2</v>
      </c>
      <c r="B168" s="66" t="s">
        <v>315</v>
      </c>
      <c r="C168" s="134">
        <f>FCC_GulfCoast_CaseStudy!C39</f>
        <v>0.44021940347989202</v>
      </c>
      <c r="D168" s="134">
        <f>FCC_GulfCoast_CaseStudy!D39</f>
        <v>0.44002145263307901</v>
      </c>
      <c r="E168" s="134">
        <f>FCC_GulfCoast_CaseStudy!E39</f>
        <v>0.43964128954949599</v>
      </c>
      <c r="F168" s="134">
        <f>FCC_GulfCoast_CaseStudy!F39</f>
        <v>0.44040949470282398</v>
      </c>
      <c r="G168" s="134" t="str">
        <f>FCC_GulfCoast_CaseStudy!G39</f>
        <v>&lt;empty&gt;</v>
      </c>
      <c r="H168" s="134">
        <f>FCC_GulfCoast_CaseStudy!H39</f>
        <v>0.44000546021659498</v>
      </c>
      <c r="I168" s="134">
        <f>FCC_GulfCoast_CaseStudy!I39</f>
        <v>0.43907122869234499</v>
      </c>
      <c r="J168" s="134">
        <f>FCC_GulfCoast_CaseStudy!J39</f>
        <v>0.440200305934972</v>
      </c>
      <c r="K168" s="134">
        <f>FCC_GulfCoast_CaseStudy!K39</f>
        <v>0.44021955340769098</v>
      </c>
      <c r="L168" s="134">
        <f>FCC_GulfCoast_CaseStudy!L39</f>
        <v>0.448910578765157</v>
      </c>
      <c r="M168" s="134">
        <f>FCC_GulfCoast_CaseStudy!M39</f>
        <v>0.439739834788831</v>
      </c>
      <c r="N168" s="134">
        <f>FCC_GulfCoast_CaseStudy!N39</f>
        <v>0.43842585491972402</v>
      </c>
      <c r="O168" s="134">
        <f>FCC_GulfCoast_CaseStudy!O39</f>
        <v>0.44000019938713097</v>
      </c>
      <c r="P168" s="134">
        <f>FCC_GulfCoast_CaseStudy!P39</f>
        <v>0.44022011969663499</v>
      </c>
      <c r="Q168" s="134">
        <f>FCC_GulfCoast_CaseStudy!Q39</f>
        <v>0.44023214364616398</v>
      </c>
      <c r="R168" s="134">
        <f>FCC_GulfCoast_CaseStudy!R39</f>
        <v>0.44021902674693802</v>
      </c>
      <c r="U168" s="113"/>
      <c r="V168" s="113"/>
      <c r="W168" s="113"/>
      <c r="X168" s="113"/>
      <c r="Y168" s="113"/>
      <c r="Z168" s="113"/>
      <c r="AA168" s="113"/>
      <c r="AB168" s="113"/>
    </row>
    <row r="169" spans="1:35" s="112" customFormat="1" ht="15" x14ac:dyDescent="0.25">
      <c r="A169" s="114" t="s">
        <v>2</v>
      </c>
      <c r="B169" s="66" t="s">
        <v>316</v>
      </c>
      <c r="C169" s="134">
        <f>FCC_GulfCoast_CaseStudy!C40</f>
        <v>0.39525630642368798</v>
      </c>
      <c r="D169" s="134">
        <f>FCC_GulfCoast_CaseStudy!D40</f>
        <v>0.39630354528810202</v>
      </c>
      <c r="E169" s="134">
        <f>FCC_GulfCoast_CaseStudy!E40</f>
        <v>0.398273309849205</v>
      </c>
      <c r="F169" s="134">
        <f>FCC_GulfCoast_CaseStudy!F40</f>
        <v>0.39425597156603298</v>
      </c>
      <c r="G169" s="134" t="str">
        <f>FCC_GulfCoast_CaseStudy!G40</f>
        <v>&lt;empty&gt;</v>
      </c>
      <c r="H169" s="134">
        <f>FCC_GulfCoast_CaseStudy!H40</f>
        <v>0.39631084151381302</v>
      </c>
      <c r="I169" s="134">
        <f>FCC_GulfCoast_CaseStudy!I40</f>
        <v>0.39730059189823003</v>
      </c>
      <c r="J169" s="134">
        <f>FCC_GulfCoast_CaseStudy!J40</f>
        <v>0.39528991819670201</v>
      </c>
      <c r="K169" s="134">
        <f>FCC_GulfCoast_CaseStudy!K40</f>
        <v>0.39525555392887501</v>
      </c>
      <c r="L169" s="134">
        <f>FCC_GulfCoast_CaseStudy!L40</f>
        <v>0.38925636040613298</v>
      </c>
      <c r="M169" s="134">
        <f>FCC_GulfCoast_CaseStudy!M40</f>
        <v>0.39539570930460599</v>
      </c>
      <c r="N169" s="134">
        <f>FCC_GulfCoast_CaseStudy!N40</f>
        <v>0.40497421215587998</v>
      </c>
      <c r="O169" s="134">
        <f>FCC_GulfCoast_CaseStudy!O40</f>
        <v>0.396526421753436</v>
      </c>
      <c r="P169" s="134">
        <f>FCC_GulfCoast_CaseStudy!P40</f>
        <v>0.39525506818699002</v>
      </c>
      <c r="Q169" s="134">
        <f>FCC_GulfCoast_CaseStudy!Q40</f>
        <v>0.39519030434781299</v>
      </c>
      <c r="R169" s="134">
        <f>FCC_GulfCoast_CaseStudy!R40</f>
        <v>0.395257026485135</v>
      </c>
      <c r="U169" s="113"/>
      <c r="V169" s="113"/>
      <c r="W169" s="113"/>
      <c r="X169" s="113"/>
      <c r="Y169" s="113"/>
      <c r="Z169" s="113"/>
      <c r="AA169" s="113"/>
      <c r="AB169" s="113"/>
    </row>
    <row r="170" spans="1:35" s="112" customFormat="1" ht="15" x14ac:dyDescent="0.25">
      <c r="A170" s="114" t="s">
        <v>2</v>
      </c>
      <c r="B170" s="66" t="s">
        <v>317</v>
      </c>
      <c r="C170" s="134">
        <f>FCC_GulfCoast_CaseStudy!C41</f>
        <v>0.164524290096421</v>
      </c>
      <c r="D170" s="134">
        <f>FCC_GulfCoast_CaseStudy!D41</f>
        <v>0.16367500207881899</v>
      </c>
      <c r="E170" s="134">
        <f>FCC_GulfCoast_CaseStudy!E41</f>
        <v>0.162085400601299</v>
      </c>
      <c r="F170" s="134">
        <f>FCC_GulfCoast_CaseStudy!F41</f>
        <v>0.16533453373114301</v>
      </c>
      <c r="G170" s="134" t="str">
        <f>FCC_GulfCoast_CaseStudy!G41</f>
        <v>&lt;empty&gt;</v>
      </c>
      <c r="H170" s="134">
        <f>FCC_GulfCoast_CaseStudy!H41</f>
        <v>0.163683698269592</v>
      </c>
      <c r="I170" s="134">
        <f>FCC_GulfCoast_CaseStudy!I41</f>
        <v>0.16362817940942501</v>
      </c>
      <c r="J170" s="134">
        <f>FCC_GulfCoast_CaseStudy!J41</f>
        <v>0.16450977586832599</v>
      </c>
      <c r="K170" s="134">
        <f>FCC_GulfCoast_CaseStudy!K41</f>
        <v>0.16452489266343401</v>
      </c>
      <c r="L170" s="134">
        <f>FCC_GulfCoast_CaseStudy!L41</f>
        <v>0.16183306082871099</v>
      </c>
      <c r="M170" s="134">
        <f>FCC_GulfCoast_CaseStudy!M41</f>
        <v>0.16486445590656301</v>
      </c>
      <c r="N170" s="134">
        <f>FCC_GulfCoast_CaseStudy!N41</f>
        <v>0.156599932924397</v>
      </c>
      <c r="O170" s="134">
        <f>FCC_GulfCoast_CaseStudy!O41</f>
        <v>0.163473378859434</v>
      </c>
      <c r="P170" s="134">
        <f>FCC_GulfCoast_CaseStudy!P41</f>
        <v>0.16452481211637501</v>
      </c>
      <c r="Q170" s="134">
        <f>FCC_GulfCoast_CaseStudy!Q41</f>
        <v>0.164577552006023</v>
      </c>
      <c r="R170" s="134">
        <f>FCC_GulfCoast_CaseStudy!R41</f>
        <v>0.164523946767927</v>
      </c>
      <c r="U170" s="113"/>
      <c r="V170" s="113"/>
      <c r="W170" s="113"/>
      <c r="X170" s="113"/>
      <c r="Y170" s="113"/>
      <c r="Z170" s="113"/>
      <c r="AA170" s="113"/>
      <c r="AB170" s="113"/>
    </row>
    <row r="171" spans="1:35" s="112" customFormat="1" ht="15" x14ac:dyDescent="0.25">
      <c r="A171" s="114" t="s">
        <v>2</v>
      </c>
      <c r="B171" s="66" t="s">
        <v>74</v>
      </c>
      <c r="C171" s="133">
        <f>FCC_GulfCoast_CaseStudy!C42/100</f>
        <v>5.8618151073961903E-3</v>
      </c>
      <c r="D171" s="133">
        <f>FCC_GulfCoast_CaseStudy!D42/100</f>
        <v>5.8615639529205499E-3</v>
      </c>
      <c r="E171" s="133">
        <f>FCC_GulfCoast_CaseStudy!E42/100</f>
        <v>5.8610787709988095E-3</v>
      </c>
      <c r="F171" s="133">
        <f>FCC_GulfCoast_CaseStudy!F42/100</f>
        <v>5.8620582819976794E-3</v>
      </c>
      <c r="G171" s="133" t="e">
        <f>FCC_GulfCoast_CaseStudy!G42/100</f>
        <v>#VALUE!</v>
      </c>
      <c r="H171" s="133">
        <f>FCC_GulfCoast_CaseStudy!H42/100</f>
        <v>5.8615540527383403E-3</v>
      </c>
      <c r="I171" s="133">
        <f>FCC_GulfCoast_CaseStudy!I42/100</f>
        <v>5.8609032864632401E-3</v>
      </c>
      <c r="J171" s="133">
        <f>FCC_GulfCoast_CaseStudy!J42/100</f>
        <v>5.8618000575680097E-3</v>
      </c>
      <c r="K171" s="133">
        <f>FCC_GulfCoast_CaseStudy!K42/100</f>
        <v>5.8618154007138504E-3</v>
      </c>
      <c r="L171" s="133">
        <f>FCC_GulfCoast_CaseStudy!L42/100</f>
        <v>5.8652305956408603E-3</v>
      </c>
      <c r="M171" s="133">
        <f>FCC_GulfCoast_CaseStudy!M42/100</f>
        <v>5.86167574996774E-3</v>
      </c>
      <c r="N171" s="133">
        <f>FCC_GulfCoast_CaseStudy!N42/100</f>
        <v>5.85946037877448E-3</v>
      </c>
      <c r="O171" s="133">
        <f>FCC_GulfCoast_CaseStudy!O42/100</f>
        <v>5.8615151368209698E-3</v>
      </c>
      <c r="P171" s="133">
        <f>FCC_GulfCoast_CaseStudy!P42/100</f>
        <v>5.8618156660216001E-3</v>
      </c>
      <c r="Q171" s="133">
        <f>FCC_GulfCoast_CaseStudy!Q42/100</f>
        <v>5.8618312944211503E-3</v>
      </c>
      <c r="R171" s="133">
        <f>FCC_GulfCoast_CaseStudy!R42/100</f>
        <v>5.8618148038774602E-3</v>
      </c>
      <c r="U171" s="113"/>
      <c r="V171" s="113"/>
      <c r="W171" s="113"/>
      <c r="X171" s="113"/>
      <c r="Y171" s="113"/>
      <c r="Z171" s="113"/>
      <c r="AA171" s="113"/>
      <c r="AB171" s="113"/>
    </row>
    <row r="172" spans="1:35" s="112" customFormat="1" ht="15" x14ac:dyDescent="0.25">
      <c r="A172" s="58" t="s">
        <v>2</v>
      </c>
      <c r="B172" s="75" t="s">
        <v>318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7"/>
      <c r="U172" s="113"/>
      <c r="V172" s="113"/>
      <c r="W172" s="113"/>
      <c r="X172" s="113"/>
      <c r="Y172" s="113"/>
      <c r="Z172" s="113"/>
      <c r="AA172" s="113"/>
      <c r="AB172" s="113"/>
    </row>
    <row r="173" spans="1:35" s="112" customFormat="1" ht="15" x14ac:dyDescent="0.25">
      <c r="A173" s="58" t="s">
        <v>2</v>
      </c>
      <c r="B173" s="66" t="s">
        <v>109</v>
      </c>
      <c r="C173" s="78">
        <f>FCC_GulfCoast_CaseStudy!C43</f>
        <v>0.71004062456524997</v>
      </c>
      <c r="D173" s="78">
        <f>FCC_GulfCoast_CaseStudy!D43</f>
        <v>0.71097802126140297</v>
      </c>
      <c r="E173" s="78">
        <f>FCC_GulfCoast_CaseStudy!E43</f>
        <v>0.71032645864497401</v>
      </c>
      <c r="F173" s="78">
        <f>FCC_GulfCoast_CaseStudy!F43</f>
        <v>0.71002778149662604</v>
      </c>
      <c r="G173" s="78" t="str">
        <f>FCC_GulfCoast_CaseStudy!G43</f>
        <v>&lt;empty&gt;</v>
      </c>
      <c r="H173" s="78">
        <f>FCC_GulfCoast_CaseStudy!H43</f>
        <v>0.71089202186355904</v>
      </c>
      <c r="I173" s="78">
        <f>FCC_GulfCoast_CaseStudy!I43</f>
        <v>0.71067488378704102</v>
      </c>
      <c r="J173" s="78">
        <f>FCC_GulfCoast_CaseStudy!J43</f>
        <v>0.71005081810383097</v>
      </c>
      <c r="K173" s="78">
        <f>FCC_GulfCoast_CaseStudy!K43</f>
        <v>0.71003934607427299</v>
      </c>
      <c r="L173" s="78">
        <f>FCC_GulfCoast_CaseStudy!L43</f>
        <v>0.70946310620715403</v>
      </c>
      <c r="M173" s="78">
        <f>FCC_GulfCoast_CaseStudy!M43</f>
        <v>0.71008031600716204</v>
      </c>
      <c r="N173" s="78">
        <f>FCC_GulfCoast_CaseStudy!N43</f>
        <v>0.70421677521045101</v>
      </c>
      <c r="O173" s="78">
        <f>FCC_GulfCoast_CaseStudy!O43</f>
        <v>0.70916242340573599</v>
      </c>
      <c r="P173" s="78">
        <f>FCC_GulfCoast_CaseStudy!P43</f>
        <v>0.71004044715639403</v>
      </c>
      <c r="Q173" s="78">
        <f>FCC_GulfCoast_CaseStudy!Q43</f>
        <v>0.71004817896966599</v>
      </c>
      <c r="R173" s="78">
        <f>FCC_GulfCoast_CaseStudy!R43</f>
        <v>0.710040719553515</v>
      </c>
      <c r="T173" s="8"/>
      <c r="U173" s="31"/>
      <c r="V173" s="31"/>
      <c r="W173" s="31"/>
      <c r="X173" s="31"/>
      <c r="Y173" s="113"/>
      <c r="Z173" s="113"/>
      <c r="AA173" s="113"/>
      <c r="AB173" s="113"/>
    </row>
    <row r="174" spans="1:35" s="112" customFormat="1" ht="15" x14ac:dyDescent="0.25">
      <c r="A174" s="58"/>
      <c r="B174" s="66" t="s">
        <v>527</v>
      </c>
      <c r="C174" s="78">
        <f>FCC_GulfCoast_CaseStudy!C44</f>
        <v>1.9170327506061999E-2</v>
      </c>
      <c r="D174" s="78">
        <f>FCC_GulfCoast_CaseStudy!D44</f>
        <v>1.7884243068738499E-2</v>
      </c>
      <c r="E174" s="78">
        <f>FCC_GulfCoast_CaseStudy!E44</f>
        <v>1.93410054448339E-2</v>
      </c>
      <c r="F174" s="78">
        <f>FCC_GulfCoast_CaseStudy!F44</f>
        <v>1.9091271880885101E-2</v>
      </c>
      <c r="G174" s="78" t="str">
        <f>FCC_GulfCoast_CaseStudy!G44</f>
        <v>&lt;empty&gt;</v>
      </c>
      <c r="H174" s="78">
        <f>FCC_GulfCoast_CaseStudy!H44</f>
        <v>1.8009839938146199E-2</v>
      </c>
      <c r="I174" s="78">
        <f>FCC_GulfCoast_CaseStudy!I44</f>
        <v>1.7667817291902602E-2</v>
      </c>
      <c r="J174" s="78">
        <f>FCC_GulfCoast_CaseStudy!J44</f>
        <v>1.9150576268173299E-2</v>
      </c>
      <c r="K174" s="78">
        <f>FCC_GulfCoast_CaseStudy!K44</f>
        <v>1.9171434265926501E-2</v>
      </c>
      <c r="L174" s="78">
        <f>FCC_GulfCoast_CaseStudy!L44</f>
        <v>2.0656641439976101E-2</v>
      </c>
      <c r="M174" s="78">
        <f>FCC_GulfCoast_CaseStudy!M44</f>
        <v>8.4251141610976299E-2</v>
      </c>
      <c r="N174" s="78">
        <f>FCC_GulfCoast_CaseStudy!N44</f>
        <v>2.8858983399168099E-2</v>
      </c>
      <c r="O174" s="78">
        <f>FCC_GulfCoast_CaseStudy!O44</f>
        <v>2.0617464807564299E-2</v>
      </c>
      <c r="P174" s="78">
        <f>FCC_GulfCoast_CaseStudy!P44</f>
        <v>1.917133456385E-2</v>
      </c>
      <c r="Q174" s="78">
        <f>FCC_GulfCoast_CaseStudy!Q44</f>
        <v>1.91472515351815E-2</v>
      </c>
      <c r="R174" s="78">
        <f>FCC_GulfCoast_CaseStudy!R44</f>
        <v>1.9169873240040401E-2</v>
      </c>
      <c r="T174" s="8"/>
      <c r="U174" s="31"/>
      <c r="V174" s="31"/>
      <c r="W174" s="31"/>
      <c r="X174" s="31"/>
      <c r="Y174" s="113"/>
      <c r="Z174" s="113"/>
      <c r="AA174" s="113"/>
      <c r="AB174" s="113"/>
    </row>
    <row r="175" spans="1:35" ht="15" x14ac:dyDescent="0.25">
      <c r="A175" s="58" t="s">
        <v>2</v>
      </c>
      <c r="B175" s="89" t="s">
        <v>113</v>
      </c>
      <c r="C175" s="104">
        <f>C174*10000</f>
        <v>191.70327506062</v>
      </c>
      <c r="D175" s="105">
        <f t="shared" ref="D175:R175" si="72">D174*10000</f>
        <v>178.84243068738499</v>
      </c>
      <c r="E175" s="104">
        <f t="shared" si="72"/>
        <v>193.410054448339</v>
      </c>
      <c r="F175" s="104">
        <f t="shared" si="72"/>
        <v>190.912718808851</v>
      </c>
      <c r="G175" s="104" t="e">
        <f t="shared" si="72"/>
        <v>#VALUE!</v>
      </c>
      <c r="H175" s="104">
        <f t="shared" si="72"/>
        <v>180.098399381462</v>
      </c>
      <c r="I175" s="104">
        <f t="shared" si="72"/>
        <v>176.67817291902603</v>
      </c>
      <c r="J175" s="104">
        <f t="shared" si="72"/>
        <v>191.50576268173299</v>
      </c>
      <c r="K175" s="104">
        <f t="shared" si="72"/>
        <v>191.71434265926501</v>
      </c>
      <c r="L175" s="104">
        <f t="shared" si="72"/>
        <v>206.56641439976102</v>
      </c>
      <c r="M175" s="104">
        <f t="shared" si="72"/>
        <v>842.51141610976299</v>
      </c>
      <c r="N175" s="104">
        <f t="shared" si="72"/>
        <v>288.58983399168102</v>
      </c>
      <c r="O175" s="104">
        <f t="shared" si="72"/>
        <v>206.17464807564298</v>
      </c>
      <c r="P175" s="104">
        <f t="shared" si="72"/>
        <v>191.71334563849999</v>
      </c>
      <c r="Q175" s="104">
        <f t="shared" si="72"/>
        <v>191.47251535181499</v>
      </c>
      <c r="R175" s="106">
        <f t="shared" si="72"/>
        <v>191.69873240040403</v>
      </c>
      <c r="S175" s="8"/>
      <c r="T175" s="8"/>
    </row>
    <row r="176" spans="1:35" ht="15" x14ac:dyDescent="0.25">
      <c r="A176" s="58" t="s">
        <v>2</v>
      </c>
      <c r="B176" s="66" t="s">
        <v>115</v>
      </c>
      <c r="C176" s="64">
        <f>FCC_GulfCoast_CaseStudy!C45</f>
        <v>98.3805280225329</v>
      </c>
      <c r="D176" s="64">
        <f>FCC_GulfCoast_CaseStudy!D45</f>
        <v>98.325576533085993</v>
      </c>
      <c r="E176" s="64">
        <f>FCC_GulfCoast_CaseStudy!E45</f>
        <v>98.539049904624306</v>
      </c>
      <c r="F176" s="64">
        <f>FCC_GulfCoast_CaseStudy!F45</f>
        <v>98.381477385864997</v>
      </c>
      <c r="G176" s="64" t="str">
        <f>FCC_GulfCoast_CaseStudy!G45</f>
        <v>&lt;empty&gt;</v>
      </c>
      <c r="H176" s="64">
        <f>FCC_GulfCoast_CaseStudy!H45</f>
        <v>98.333014232030607</v>
      </c>
      <c r="I176" s="64">
        <f>FCC_GulfCoast_CaseStudy!I45</f>
        <v>98.355977486793606</v>
      </c>
      <c r="J176" s="64">
        <f>FCC_GulfCoast_CaseStudy!J45</f>
        <v>98.379930458032604</v>
      </c>
      <c r="K176" s="64">
        <f>FCC_GulfCoast_CaseStudy!K45</f>
        <v>98.3806065016296</v>
      </c>
      <c r="L176" s="64">
        <f>FCC_GulfCoast_CaseStudy!L45</f>
        <v>98.559261458524006</v>
      </c>
      <c r="M176" s="64">
        <f>FCC_GulfCoast_CaseStudy!M45</f>
        <v>98.378746309579299</v>
      </c>
      <c r="N176" s="64">
        <f>FCC_GulfCoast_CaseStudy!N45</f>
        <v>98.680617304183897</v>
      </c>
      <c r="O176" s="64">
        <f>FCC_GulfCoast_CaseStudy!O45</f>
        <v>98.429833973021104</v>
      </c>
      <c r="P176" s="64">
        <f>FCC_GulfCoast_CaseStudy!P45</f>
        <v>98.380527800768505</v>
      </c>
      <c r="Q176" s="64">
        <f>FCC_GulfCoast_CaseStudy!Q45</f>
        <v>98.376493342228201</v>
      </c>
      <c r="R176" s="64">
        <f>FCC_GulfCoast_CaseStudy!R45</f>
        <v>98.380533110046699</v>
      </c>
      <c r="S176" s="8"/>
      <c r="T176" s="8"/>
    </row>
    <row r="177" spans="1:20" ht="15" x14ac:dyDescent="0.25">
      <c r="A177" s="58" t="s">
        <v>2</v>
      </c>
      <c r="B177" s="66" t="s">
        <v>117</v>
      </c>
      <c r="C177" s="64">
        <f>FCC_GulfCoast_CaseStudy!C46</f>
        <v>83.587553537573896</v>
      </c>
      <c r="D177" s="64">
        <f>FCC_GulfCoast_CaseStudy!D46</f>
        <v>83.767608084003101</v>
      </c>
      <c r="E177" s="64">
        <f>FCC_GulfCoast_CaseStudy!E46</f>
        <v>83.737776939023604</v>
      </c>
      <c r="F177" s="64">
        <f>FCC_GulfCoast_CaseStudy!F46</f>
        <v>83.540265004645207</v>
      </c>
      <c r="G177" s="64" t="str">
        <f>FCC_GulfCoast_CaseStudy!G46</f>
        <v>&lt;empty&gt;</v>
      </c>
      <c r="H177" s="64">
        <f>FCC_GulfCoast_CaseStudy!H46</f>
        <v>83.747417921135295</v>
      </c>
      <c r="I177" s="64">
        <f>FCC_GulfCoast_CaseStudy!I46</f>
        <v>83.317390429419305</v>
      </c>
      <c r="J177" s="64">
        <f>FCC_GulfCoast_CaseStudy!J46</f>
        <v>83.584953154926794</v>
      </c>
      <c r="K177" s="64">
        <f>FCC_GulfCoast_CaseStudy!K46</f>
        <v>83.587611448289493</v>
      </c>
      <c r="L177" s="64">
        <f>FCC_GulfCoast_CaseStudy!L46</f>
        <v>83.351262040041107</v>
      </c>
      <c r="M177" s="64">
        <f>FCC_GulfCoast_CaseStudy!M46</f>
        <v>83.616607210051399</v>
      </c>
      <c r="N177" s="64">
        <f>FCC_GulfCoast_CaseStudy!N46</f>
        <v>83.271424668051907</v>
      </c>
      <c r="O177" s="64">
        <f>FCC_GulfCoast_CaseStudy!O46</f>
        <v>83.540563638197895</v>
      </c>
      <c r="P177" s="64">
        <f>FCC_GulfCoast_CaseStudy!P46</f>
        <v>83.587794608540804</v>
      </c>
      <c r="Q177" s="64">
        <f>FCC_GulfCoast_CaseStudy!Q46</f>
        <v>83.5863150316153</v>
      </c>
      <c r="R177" s="64">
        <f>FCC_GulfCoast_CaseStudy!R46</f>
        <v>83.587443894535596</v>
      </c>
      <c r="S177" s="8"/>
      <c r="T177" s="8"/>
    </row>
    <row r="178" spans="1:20" ht="15" x14ac:dyDescent="0.25">
      <c r="A178" s="58" t="s">
        <v>2</v>
      </c>
      <c r="B178" s="66" t="s">
        <v>121</v>
      </c>
      <c r="C178" s="64">
        <f>FCC_GulfCoast_CaseStudy!C47</f>
        <v>18.715040168588001</v>
      </c>
      <c r="D178" s="64">
        <f>FCC_GulfCoast_CaseStudy!D47</f>
        <v>18.741981736658101</v>
      </c>
      <c r="E178" s="64">
        <f>FCC_GulfCoast_CaseStudy!E47</f>
        <v>18.411456407781401</v>
      </c>
      <c r="F178" s="64">
        <f>FCC_GulfCoast_CaseStudy!F47</f>
        <v>18.820731347090501</v>
      </c>
      <c r="G178" s="64" t="str">
        <f>FCC_GulfCoast_CaseStudy!G47</f>
        <v>&lt;empty&gt;</v>
      </c>
      <c r="H178" s="64">
        <f>FCC_GulfCoast_CaseStudy!H47</f>
        <v>18.745562676260899</v>
      </c>
      <c r="I178" s="64">
        <f>FCC_GulfCoast_CaseStudy!I47</f>
        <v>19.429592191034299</v>
      </c>
      <c r="J178" s="64">
        <f>FCC_GulfCoast_CaseStudy!J47</f>
        <v>18.722782089612299</v>
      </c>
      <c r="K178" s="64">
        <f>FCC_GulfCoast_CaseStudy!K47</f>
        <v>18.714824082503199</v>
      </c>
      <c r="L178" s="64">
        <f>FCC_GulfCoast_CaseStudy!L47</f>
        <v>18.6716387163222</v>
      </c>
      <c r="M178" s="64">
        <f>FCC_GulfCoast_CaseStudy!M47</f>
        <v>18.663487267583601</v>
      </c>
      <c r="N178" s="64">
        <f>FCC_GulfCoast_CaseStudy!N47</f>
        <v>16.494300069414699</v>
      </c>
      <c r="O178" s="64">
        <f>FCC_GulfCoast_CaseStudy!O47</f>
        <v>18.397578204808202</v>
      </c>
      <c r="P178" s="64">
        <f>FCC_GulfCoast_CaseStudy!P47</f>
        <v>18.714471124105799</v>
      </c>
      <c r="Q178" s="64">
        <f>FCC_GulfCoast_CaseStudy!Q47</f>
        <v>18.723435189029999</v>
      </c>
      <c r="R178" s="64">
        <f>FCC_GulfCoast_CaseStudy!R47</f>
        <v>18.7152953482287</v>
      </c>
      <c r="S178" s="8"/>
      <c r="T178" s="8"/>
    </row>
    <row r="179" spans="1:20" ht="15" x14ac:dyDescent="0.25">
      <c r="A179" s="58" t="s">
        <v>2</v>
      </c>
      <c r="B179" s="66" t="s">
        <v>123</v>
      </c>
      <c r="C179" s="78">
        <f>FCC_GulfCoast_CaseStudy!C48</f>
        <v>4.7277588186455004</v>
      </c>
      <c r="D179" s="78">
        <f>FCC_GulfCoast_CaseStudy!D48</f>
        <v>4.7380030481466999</v>
      </c>
      <c r="E179" s="78">
        <f>FCC_GulfCoast_CaseStudy!E48</f>
        <v>5.0287278191800997</v>
      </c>
      <c r="F179" s="78">
        <f>FCC_GulfCoast_CaseStudy!F48</f>
        <v>4.6572415485385097</v>
      </c>
      <c r="G179" s="78" t="str">
        <f>FCC_GulfCoast_CaseStudy!G48</f>
        <v>&lt;empty&gt;</v>
      </c>
      <c r="H179" s="78">
        <f>FCC_GulfCoast_CaseStudy!H48</f>
        <v>4.7435739833176198</v>
      </c>
      <c r="I179" s="78">
        <f>FCC_GulfCoast_CaseStudy!I48</f>
        <v>4.5367479844291898</v>
      </c>
      <c r="J179" s="78">
        <f>FCC_GulfCoast_CaseStudy!J48</f>
        <v>4.7302251804905904</v>
      </c>
      <c r="K179" s="78">
        <f>FCC_GulfCoast_CaseStudy!K48</f>
        <v>4.7269290860642004</v>
      </c>
      <c r="L179" s="78">
        <f>FCC_GulfCoast_CaseStudy!L48</f>
        <v>5.01340807710619</v>
      </c>
      <c r="M179" s="78">
        <f>FCC_GulfCoast_CaseStudy!M48</f>
        <v>4.7606822911897702</v>
      </c>
      <c r="N179" s="78">
        <f>FCC_GulfCoast_CaseStudy!N48</f>
        <v>6.0308209495882199</v>
      </c>
      <c r="O179" s="78">
        <f>FCC_GulfCoast_CaseStudy!O48</f>
        <v>4.9007630760725904</v>
      </c>
      <c r="P179" s="78">
        <f>FCC_GulfCoast_CaseStudy!P48</f>
        <v>4.7282375341107397</v>
      </c>
      <c r="Q179" s="78">
        <f>FCC_GulfCoast_CaseStudy!Q48</f>
        <v>4.7208822622083098</v>
      </c>
      <c r="R179" s="78">
        <f>FCC_GulfCoast_CaseStudy!R48</f>
        <v>4.7275714613898598</v>
      </c>
      <c r="S179" s="8"/>
      <c r="T179" s="8"/>
    </row>
    <row r="180" spans="1:20" ht="15" x14ac:dyDescent="0.25">
      <c r="A180" s="58" t="s">
        <v>2</v>
      </c>
      <c r="B180" s="66" t="s">
        <v>125</v>
      </c>
      <c r="C180" s="76">
        <f>FCC_GulfCoast_CaseStudy!C49</f>
        <v>59.831644830885203</v>
      </c>
      <c r="D180" s="76">
        <f>FCC_GulfCoast_CaseStudy!D49</f>
        <v>57.665493123153198</v>
      </c>
      <c r="E180" s="76">
        <f>FCC_GulfCoast_CaseStudy!E49</f>
        <v>59.839942615891999</v>
      </c>
      <c r="F180" s="76">
        <f>FCC_GulfCoast_CaseStudy!F49</f>
        <v>59.965301232904601</v>
      </c>
      <c r="G180" s="76" t="str">
        <f>FCC_GulfCoast_CaseStudy!G49</f>
        <v>&lt;empty&gt;</v>
      </c>
      <c r="H180" s="76">
        <f>FCC_GulfCoast_CaseStudy!H49</f>
        <v>57.892210638560201</v>
      </c>
      <c r="I180" s="76">
        <f>FCC_GulfCoast_CaseStudy!I49</f>
        <v>59.755315417995703</v>
      </c>
      <c r="J180" s="76">
        <f>FCC_GulfCoast_CaseStudy!J49</f>
        <v>59.8251474523667</v>
      </c>
      <c r="K180" s="76">
        <f>FCC_GulfCoast_CaseStudy!K49</f>
        <v>59.833042472474297</v>
      </c>
      <c r="L180" s="76">
        <f>FCC_GulfCoast_CaseStudy!L49</f>
        <v>62.7689405477742</v>
      </c>
      <c r="M180" s="76">
        <f>FCC_GulfCoast_CaseStudy!M49</f>
        <v>59.6930775164601</v>
      </c>
      <c r="N180" s="76">
        <f>FCC_GulfCoast_CaseStudy!N49</f>
        <v>68.169699500667605</v>
      </c>
      <c r="O180" s="76">
        <f>FCC_GulfCoast_CaseStudy!O49</f>
        <v>61.506326102213499</v>
      </c>
      <c r="P180" s="76">
        <f>FCC_GulfCoast_CaseStudy!P49</f>
        <v>59.831397586085998</v>
      </c>
      <c r="Q180" s="76">
        <f>FCC_GulfCoast_CaseStudy!Q49</f>
        <v>59.802445224515601</v>
      </c>
      <c r="R180" s="76">
        <f>FCC_GulfCoast_CaseStudy!R49</f>
        <v>59.831782591659596</v>
      </c>
      <c r="S180" s="8"/>
      <c r="T180" s="8"/>
    </row>
    <row r="181" spans="1:20" ht="15" x14ac:dyDescent="0.25">
      <c r="A181" s="58" t="s">
        <v>2</v>
      </c>
      <c r="B181" s="75" t="s">
        <v>319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7"/>
      <c r="S181" s="8"/>
      <c r="T181" s="8"/>
    </row>
    <row r="182" spans="1:20" ht="15" x14ac:dyDescent="0.25">
      <c r="A182" s="58" t="s">
        <v>2</v>
      </c>
      <c r="B182" s="66" t="s">
        <v>109</v>
      </c>
      <c r="C182" s="76">
        <f>FCC_GulfCoast_CaseStudy!C50</f>
        <v>0.92542458111360304</v>
      </c>
      <c r="D182" s="76">
        <v>0.75739999999999996</v>
      </c>
      <c r="E182" s="76">
        <v>0.7591</v>
      </c>
      <c r="F182" s="76">
        <v>0.75870000000000004</v>
      </c>
      <c r="G182" s="76">
        <v>0.75860000000000005</v>
      </c>
      <c r="H182" s="76">
        <v>0.75929999999999997</v>
      </c>
      <c r="I182" s="76">
        <v>0.76919999999999999</v>
      </c>
      <c r="J182" s="76">
        <v>0.75929999999999997</v>
      </c>
      <c r="K182" s="76">
        <v>0.75929999999999997</v>
      </c>
      <c r="L182" s="76">
        <v>0.76459999999999995</v>
      </c>
      <c r="M182" s="76">
        <v>0.75980000000000003</v>
      </c>
      <c r="N182" s="76">
        <v>0.76229999999999998</v>
      </c>
      <c r="O182" s="76">
        <v>0.76019999999999999</v>
      </c>
      <c r="P182" s="76">
        <v>0.76039999999999996</v>
      </c>
      <c r="Q182" s="76">
        <v>0.76029999999999998</v>
      </c>
      <c r="R182" s="77">
        <v>0.76280000000000003</v>
      </c>
      <c r="S182" s="8"/>
      <c r="T182" s="8"/>
    </row>
    <row r="183" spans="1:20" ht="15" x14ac:dyDescent="0.25">
      <c r="A183" s="58"/>
      <c r="B183" s="66" t="s">
        <v>527</v>
      </c>
      <c r="C183" s="78">
        <f>FCC_GulfCoast_CaseStudy!C51</f>
        <v>0.79113472962416698</v>
      </c>
      <c r="D183" s="78">
        <f>FCC_GulfCoast_CaseStudy!D51</f>
        <v>0.79369542468326904</v>
      </c>
      <c r="E183" s="78">
        <f>FCC_GulfCoast_CaseStudy!E51</f>
        <v>0.79233176866698196</v>
      </c>
      <c r="F183" s="78">
        <f>FCC_GulfCoast_CaseStudy!F51</f>
        <v>0.79095461461208505</v>
      </c>
      <c r="G183" s="78" t="str">
        <f>FCC_GulfCoast_CaseStudy!G51</f>
        <v>&lt;empty&gt;</v>
      </c>
      <c r="H183" s="78">
        <f>FCC_GulfCoast_CaseStudy!H51</f>
        <v>0.79396132755615401</v>
      </c>
      <c r="I183" s="78">
        <f>FCC_GulfCoast_CaseStudy!I51</f>
        <v>0.81469078193820499</v>
      </c>
      <c r="J183" s="78">
        <f>FCC_GulfCoast_CaseStudy!J51</f>
        <v>0.78013251077357304</v>
      </c>
      <c r="K183" s="78">
        <f>FCC_GulfCoast_CaseStudy!K51</f>
        <v>0.79118716264219302</v>
      </c>
      <c r="L183" s="78">
        <f>FCC_GulfCoast_CaseStudy!L51</f>
        <v>0.78979032112380498</v>
      </c>
      <c r="M183" s="78">
        <f>FCC_GulfCoast_CaseStudy!M51</f>
        <v>0.791277941633869</v>
      </c>
      <c r="N183" s="78">
        <f>FCC_GulfCoast_CaseStudy!N51</f>
        <v>0.77559891121691005</v>
      </c>
      <c r="O183" s="78">
        <f>FCC_GulfCoast_CaseStudy!O51</f>
        <v>0.78861608452660203</v>
      </c>
      <c r="P183" s="78">
        <f>FCC_GulfCoast_CaseStudy!P51</f>
        <v>0.79113494102328596</v>
      </c>
      <c r="Q183" s="78">
        <f>FCC_GulfCoast_CaseStudy!Q51</f>
        <v>0.79114549966349701</v>
      </c>
      <c r="R183" s="76"/>
      <c r="S183" s="8"/>
      <c r="T183" s="8"/>
    </row>
    <row r="184" spans="1:20" ht="15" x14ac:dyDescent="0.25">
      <c r="A184" s="58" t="s">
        <v>2</v>
      </c>
      <c r="B184" s="89" t="s">
        <v>113</v>
      </c>
      <c r="C184" s="89">
        <f>C183*10000</f>
        <v>7911.3472962416699</v>
      </c>
      <c r="D184" s="89">
        <f t="shared" ref="D184:R184" si="73">D183*10000</f>
        <v>7936.9542468326899</v>
      </c>
      <c r="E184" s="89">
        <f t="shared" si="73"/>
        <v>7923.3176866698195</v>
      </c>
      <c r="F184" s="89">
        <f t="shared" si="73"/>
        <v>7909.5461461208506</v>
      </c>
      <c r="G184" s="89" t="e">
        <f t="shared" si="73"/>
        <v>#VALUE!</v>
      </c>
      <c r="H184" s="89">
        <f t="shared" si="73"/>
        <v>7939.6132755615399</v>
      </c>
      <c r="I184" s="89">
        <f t="shared" si="73"/>
        <v>8146.9078193820496</v>
      </c>
      <c r="J184" s="89">
        <f t="shared" si="73"/>
        <v>7801.3251077357309</v>
      </c>
      <c r="K184" s="89">
        <f t="shared" si="73"/>
        <v>7911.8716264219302</v>
      </c>
      <c r="L184" s="89">
        <f t="shared" si="73"/>
        <v>7897.9032112380501</v>
      </c>
      <c r="M184" s="89">
        <f t="shared" si="73"/>
        <v>7912.7794163386898</v>
      </c>
      <c r="N184" s="89">
        <f t="shared" si="73"/>
        <v>7755.9891121691007</v>
      </c>
      <c r="O184" s="89">
        <f t="shared" si="73"/>
        <v>7886.1608452660203</v>
      </c>
      <c r="P184" s="89">
        <f t="shared" si="73"/>
        <v>7911.3494102328596</v>
      </c>
      <c r="Q184" s="89">
        <f t="shared" si="73"/>
        <v>7911.4549966349705</v>
      </c>
      <c r="R184" s="89">
        <f t="shared" si="73"/>
        <v>0</v>
      </c>
      <c r="S184" s="8"/>
      <c r="T184" s="8"/>
    </row>
    <row r="185" spans="1:20" ht="15" x14ac:dyDescent="0.25">
      <c r="A185" s="58" t="s">
        <v>2</v>
      </c>
      <c r="B185" s="66" t="s">
        <v>115</v>
      </c>
      <c r="C185" s="64">
        <f>FCC_GulfCoast_CaseStudy!C52</f>
        <v>1.2640072070594801</v>
      </c>
      <c r="D185" s="64">
        <f>FCC_GulfCoast_CaseStudy!D52</f>
        <v>1.2599291477572301</v>
      </c>
      <c r="E185" s="64">
        <f>FCC_GulfCoast_CaseStudy!E52</f>
        <v>1.2620975701660899</v>
      </c>
      <c r="F185" s="64">
        <f>FCC_GulfCoast_CaseStudy!F52</f>
        <v>1.26429504490651</v>
      </c>
      <c r="G185" s="64" t="str">
        <f>FCC_GulfCoast_CaseStudy!G52</f>
        <v>&lt;empty&gt;</v>
      </c>
      <c r="H185" s="64">
        <f>FCC_GulfCoast_CaseStudy!H52</f>
        <v>1.25950718919527</v>
      </c>
      <c r="I185" s="64">
        <f>FCC_GulfCoast_CaseStudy!I52</f>
        <v>1.22745957382865</v>
      </c>
      <c r="J185" s="64">
        <f>FCC_GulfCoast_CaseStudy!J52</f>
        <v>1.28183351698599</v>
      </c>
      <c r="K185" s="64">
        <f>FCC_GulfCoast_CaseStudy!K52</f>
        <v>1.2639234396327499</v>
      </c>
      <c r="L185" s="64">
        <f>FCC_GulfCoast_CaseStudy!L52</f>
        <v>1.26615884400442</v>
      </c>
      <c r="M185" s="64">
        <f>FCC_GulfCoast_CaseStudy!M52</f>
        <v>1.26377843660744</v>
      </c>
      <c r="N185" s="64">
        <f>FCC_GulfCoast_CaseStudy!N52</f>
        <v>1.28932620396669</v>
      </c>
      <c r="O185" s="64">
        <f>FCC_GulfCoast_CaseStudy!O52</f>
        <v>1.2680441340481801</v>
      </c>
      <c r="P185" s="64">
        <f>FCC_GulfCoast_CaseStudy!P52</f>
        <v>1.2640068693041899</v>
      </c>
      <c r="Q185" s="64">
        <f>FCC_GulfCoast_CaseStudy!Q52</f>
        <v>1.26398999984875</v>
      </c>
      <c r="R185" s="64">
        <f>FCC_GulfCoast_CaseStudy!R52</f>
        <v>1.26400586278436</v>
      </c>
      <c r="S185" s="8"/>
      <c r="T185" s="8"/>
    </row>
    <row r="186" spans="1:20" ht="15" x14ac:dyDescent="0.25">
      <c r="A186" s="58" t="s">
        <v>2</v>
      </c>
      <c r="B186" s="66" t="s">
        <v>117</v>
      </c>
      <c r="C186" s="64">
        <f>FCC_GulfCoast_CaseStudy!C53</f>
        <v>2.8293826788627002E-2</v>
      </c>
      <c r="D186" s="64">
        <f>FCC_GulfCoast_CaseStudy!D53</f>
        <v>2.89076673829811E-2</v>
      </c>
      <c r="E186" s="64">
        <f>FCC_GulfCoast_CaseStudy!E53</f>
        <v>2.82630760606352E-2</v>
      </c>
      <c r="F186" s="64">
        <f>FCC_GulfCoast_CaseStudy!F53</f>
        <v>2.8224486937414299E-2</v>
      </c>
      <c r="G186" s="64" t="str">
        <f>FCC_GulfCoast_CaseStudy!G53</f>
        <v>&lt;empty&gt;</v>
      </c>
      <c r="H186" s="64">
        <f>FCC_GulfCoast_CaseStudy!H53</f>
        <v>2.9031932322247E-2</v>
      </c>
      <c r="I186" s="64">
        <f>FCC_GulfCoast_CaseStudy!I53</f>
        <v>4.5305046137181601E-2</v>
      </c>
      <c r="J186" s="64">
        <f>FCC_GulfCoast_CaseStudy!J53</f>
        <v>1.8648993987441301E-2</v>
      </c>
      <c r="K186" s="64">
        <f>FCC_GulfCoast_CaseStudy!K53</f>
        <v>2.8354192448358101E-2</v>
      </c>
      <c r="L186" s="64">
        <f>FCC_GulfCoast_CaseStudy!L53</f>
        <v>2.74936927620602E-2</v>
      </c>
      <c r="M186" s="64">
        <f>FCC_GulfCoast_CaseStudy!M53</f>
        <v>0.124517793287084</v>
      </c>
      <c r="N186" s="64">
        <f>FCC_GulfCoast_CaseStudy!N53</f>
        <v>2.4671207213425701E-2</v>
      </c>
      <c r="O186" s="64">
        <f>FCC_GulfCoast_CaseStudy!O53</f>
        <v>2.77144536846765E-2</v>
      </c>
      <c r="P186" s="64">
        <f>FCC_GulfCoast_CaseStudy!P53</f>
        <v>2.8293971636418301E-2</v>
      </c>
      <c r="Q186" s="64">
        <f>FCC_GulfCoast_CaseStudy!Q53</f>
        <v>2.8299844746393001E-2</v>
      </c>
      <c r="R186" s="64">
        <f>FCC_GulfCoast_CaseStudy!R53</f>
        <v>2.8294134925926299E-2</v>
      </c>
      <c r="S186" s="8"/>
      <c r="T186" s="8"/>
    </row>
    <row r="187" spans="1:20" ht="15" x14ac:dyDescent="0.25">
      <c r="A187" s="58" t="s">
        <v>2</v>
      </c>
      <c r="B187" s="66" t="s">
        <v>121</v>
      </c>
      <c r="C187" s="71">
        <f>FCC_GulfCoast_CaseStudy!C54</f>
        <v>92.690799306008699</v>
      </c>
      <c r="D187" s="71">
        <f>FCC_GulfCoast_CaseStudy!D54</f>
        <v>93.024546247119801</v>
      </c>
      <c r="E187" s="71">
        <f>FCC_GulfCoast_CaseStudy!E54</f>
        <v>93.145334203228501</v>
      </c>
      <c r="F187" s="71">
        <f>FCC_GulfCoast_CaseStudy!F54</f>
        <v>92.6774390214634</v>
      </c>
      <c r="G187" s="71" t="str">
        <f>FCC_GulfCoast_CaseStudy!G54</f>
        <v>&lt;empty&gt;</v>
      </c>
      <c r="H187" s="71">
        <f>FCC_GulfCoast_CaseStudy!H54</f>
        <v>92.963874843914496</v>
      </c>
      <c r="I187" s="71">
        <f>FCC_GulfCoast_CaseStudy!I54</f>
        <v>90.458345581813205</v>
      </c>
      <c r="J187" s="71">
        <f>FCC_GulfCoast_CaseStudy!J54</f>
        <v>94.607704724095299</v>
      </c>
      <c r="K187" s="71">
        <f>FCC_GulfCoast_CaseStudy!K54</f>
        <v>92.685392140900802</v>
      </c>
      <c r="L187" s="71">
        <f>FCC_GulfCoast_CaseStudy!L54</f>
        <v>92.429749283597602</v>
      </c>
      <c r="M187" s="71">
        <f>FCC_GulfCoast_CaseStudy!M54</f>
        <v>92.711408827987796</v>
      </c>
      <c r="N187" s="71">
        <f>FCC_GulfCoast_CaseStudy!N54</f>
        <v>91.138932331532601</v>
      </c>
      <c r="O187" s="71">
        <f>FCC_GulfCoast_CaseStudy!O54</f>
        <v>92.437559368705294</v>
      </c>
      <c r="P187" s="71">
        <f>FCC_GulfCoast_CaseStudy!P54</f>
        <v>92.690740388631298</v>
      </c>
      <c r="Q187" s="71">
        <f>FCC_GulfCoast_CaseStudy!Q54</f>
        <v>92.685954159368904</v>
      </c>
      <c r="R187" s="71">
        <f>FCC_GulfCoast_CaseStudy!R54</f>
        <v>92.690764138887005</v>
      </c>
      <c r="S187" s="8"/>
      <c r="T187" s="8"/>
    </row>
    <row r="188" spans="1:20" ht="15" x14ac:dyDescent="0.25">
      <c r="A188" s="58" t="s">
        <v>2</v>
      </c>
      <c r="B188" s="66" t="s">
        <v>123</v>
      </c>
      <c r="C188" s="64">
        <f>FCC_GulfCoast_CaseStudy!C55</f>
        <v>90.127969050066497</v>
      </c>
      <c r="D188" s="64">
        <f>FCC_GulfCoast_CaseStudy!D55</f>
        <v>90.542817131556404</v>
      </c>
      <c r="E188" s="64">
        <f>FCC_GulfCoast_CaseStudy!E55</f>
        <v>90.549693022915093</v>
      </c>
      <c r="F188" s="64">
        <f>FCC_GulfCoast_CaseStudy!F55</f>
        <v>90.110841808675403</v>
      </c>
      <c r="G188" s="64" t="str">
        <f>FCC_GulfCoast_CaseStudy!G55</f>
        <v>&lt;empty&gt;</v>
      </c>
      <c r="H188" s="64">
        <f>FCC_GulfCoast_CaseStudy!H55</f>
        <v>90.473979581661496</v>
      </c>
      <c r="I188" s="64">
        <f>FCC_GulfCoast_CaseStudy!I55</f>
        <v>86.522049534510998</v>
      </c>
      <c r="J188" s="64">
        <f>FCC_GulfCoast_CaseStudy!J55</f>
        <v>93.309046924572201</v>
      </c>
      <c r="K188" s="64">
        <f>FCC_GulfCoast_CaseStudy!K55</f>
        <v>90.116980383160794</v>
      </c>
      <c r="L188" s="64">
        <f>FCC_GulfCoast_CaseStudy!L55</f>
        <v>89.762735532779303</v>
      </c>
      <c r="M188" s="64">
        <f>FCC_GulfCoast_CaseStudy!M55</f>
        <v>90.155079158939202</v>
      </c>
      <c r="N188" s="64">
        <f>FCC_GulfCoast_CaseStudy!N55</f>
        <v>88.099907571852896</v>
      </c>
      <c r="O188" s="64">
        <f>FCC_GulfCoast_CaseStudy!O55</f>
        <v>89.803215309512296</v>
      </c>
      <c r="P188" s="64">
        <f>FCC_GulfCoast_CaseStudy!P55</f>
        <v>90.127879040131006</v>
      </c>
      <c r="Q188" s="64">
        <f>FCC_GulfCoast_CaseStudy!Q55</f>
        <v>90.125293754851697</v>
      </c>
      <c r="R188" s="64">
        <f>FCC_GulfCoast_CaseStudy!R55</f>
        <v>90.127932342787403</v>
      </c>
      <c r="S188" s="8"/>
      <c r="T188" s="8"/>
    </row>
    <row r="189" spans="1:20" ht="15" x14ac:dyDescent="0.25">
      <c r="A189" s="58" t="s">
        <v>2</v>
      </c>
      <c r="B189" s="66" t="s">
        <v>125</v>
      </c>
      <c r="C189" s="64">
        <f>FCC_GulfCoast_CaseStudy!C56</f>
        <v>0.99613102818646004</v>
      </c>
      <c r="D189" s="64">
        <f>FCC_GulfCoast_CaseStudy!D56</f>
        <v>1.0056223613453901</v>
      </c>
      <c r="E189" s="64">
        <f>FCC_GulfCoast_CaseStudy!E56</f>
        <v>0.99741087704490805</v>
      </c>
      <c r="F189" s="64">
        <f>FCC_GulfCoast_CaseStudy!F56</f>
        <v>0.99619450594539005</v>
      </c>
      <c r="G189" s="64" t="str">
        <f>FCC_GulfCoast_CaseStudy!G56</f>
        <v>&lt;empty&gt;</v>
      </c>
      <c r="H189" s="64">
        <f>FCC_GulfCoast_CaseStudy!H56</f>
        <v>0.99825617966926905</v>
      </c>
      <c r="I189" s="64">
        <f>FCC_GulfCoast_CaseStudy!I56</f>
        <v>0.94940360224362996</v>
      </c>
      <c r="J189" s="64">
        <f>FCC_GulfCoast_CaseStudy!J56</f>
        <v>1.0037441093514201</v>
      </c>
      <c r="K189" s="64">
        <f>FCC_GulfCoast_CaseStudy!K56</f>
        <v>0.99676118482781795</v>
      </c>
      <c r="L189" s="64">
        <f>FCC_GulfCoast_CaseStudy!L56</f>
        <v>0.99350780199289401</v>
      </c>
      <c r="M189" s="64">
        <f>FCC_GulfCoast_CaseStudy!M56</f>
        <v>0.99741548870679797</v>
      </c>
      <c r="N189" s="64">
        <f>FCC_GulfCoast_CaseStudy!N56</f>
        <v>0.98267898378354102</v>
      </c>
      <c r="O189" s="64">
        <f>FCC_GulfCoast_CaseStudy!O56</f>
        <v>0.99420469892736496</v>
      </c>
      <c r="P189" s="64">
        <f>FCC_GulfCoast_CaseStudy!P56</f>
        <v>0.99617717453593102</v>
      </c>
      <c r="Q189" s="64">
        <f>FCC_GulfCoast_CaseStudy!Q56</f>
        <v>0.99616915430812003</v>
      </c>
      <c r="R189" s="64">
        <f>FCC_GulfCoast_CaseStudy!R56</f>
        <v>0.99610385200791196</v>
      </c>
      <c r="S189" s="8"/>
      <c r="T189" s="8"/>
    </row>
    <row r="190" spans="1:20" ht="15" x14ac:dyDescent="0.25">
      <c r="A190" s="58" t="s">
        <v>2</v>
      </c>
      <c r="B190" s="66" t="s">
        <v>320</v>
      </c>
      <c r="C190" s="64">
        <f>FCC_GulfCoast_CaseStudy!C57</f>
        <v>74.248889085216106</v>
      </c>
      <c r="D190" s="64">
        <f>FCC_GulfCoast_CaseStudy!D57</f>
        <v>76.862662753366806</v>
      </c>
      <c r="E190" s="64">
        <f>FCC_GulfCoast_CaseStudy!E57</f>
        <v>75.801239557266697</v>
      </c>
      <c r="F190" s="64">
        <f>FCC_GulfCoast_CaseStudy!F57</f>
        <v>74.099486040170603</v>
      </c>
      <c r="G190" s="64" t="str">
        <f>FCC_GulfCoast_CaseStudy!G57</f>
        <v>&lt;empty&gt;</v>
      </c>
      <c r="H190" s="64">
        <f>FCC_GulfCoast_CaseStudy!H57</f>
        <v>76.774767060474602</v>
      </c>
      <c r="I190" s="64">
        <f>FCC_GulfCoast_CaseStudy!I57</f>
        <v>75.3611120987036</v>
      </c>
      <c r="J190" s="64">
        <f>FCC_GulfCoast_CaseStudy!J57</f>
        <v>74.434304983956494</v>
      </c>
      <c r="K190" s="64">
        <f>FCC_GulfCoast_CaseStudy!K57</f>
        <v>74.239479556074102</v>
      </c>
      <c r="L190" s="64">
        <f>FCC_GulfCoast_CaseStudy!L57</f>
        <v>73.373826654764301</v>
      </c>
      <c r="M190" s="64">
        <f>FCC_GulfCoast_CaseStudy!M57</f>
        <v>74.412056596871906</v>
      </c>
      <c r="N190" s="64">
        <f>FCC_GulfCoast_CaseStudy!N57</f>
        <v>60.017384465731801</v>
      </c>
      <c r="O190" s="64">
        <f>FCC_GulfCoast_CaseStudy!O57</f>
        <v>71.955912686697602</v>
      </c>
      <c r="P190" s="64">
        <f>FCC_GulfCoast_CaseStudy!P57</f>
        <v>74.248920979180099</v>
      </c>
      <c r="Q190" s="64">
        <f>FCC_GulfCoast_CaseStudy!Q57</f>
        <v>74.254275187849899</v>
      </c>
      <c r="R190" s="64">
        <f>FCC_GulfCoast_CaseStudy!R57</f>
        <v>74.249102936258097</v>
      </c>
      <c r="S190" s="8"/>
      <c r="T190" s="8"/>
    </row>
    <row r="191" spans="1:20" ht="15" x14ac:dyDescent="0.25">
      <c r="A191" s="58" t="s">
        <v>2</v>
      </c>
      <c r="B191" s="66" t="s">
        <v>322</v>
      </c>
      <c r="C191" s="71">
        <f>FCC_GulfCoast_CaseStudy!C58</f>
        <v>2.77820923831906</v>
      </c>
      <c r="D191" s="71">
        <f>FCC_GulfCoast_CaseStudy!D58</f>
        <v>2.6218864801611299</v>
      </c>
      <c r="E191" s="71">
        <f>FCC_GulfCoast_CaseStudy!E58</f>
        <v>2.7751940322406701</v>
      </c>
      <c r="F191" s="71">
        <f>FCC_GulfCoast_CaseStudy!F58</f>
        <v>2.7927100345326301</v>
      </c>
      <c r="G191" s="71" t="str">
        <f>FCC_GulfCoast_CaseStudy!G58</f>
        <v>&lt;empty&gt;</v>
      </c>
      <c r="H191" s="71">
        <f>FCC_GulfCoast_CaseStudy!H58</f>
        <v>2.53601423205876</v>
      </c>
      <c r="I191" s="71">
        <f>FCC_GulfCoast_CaseStudy!I58</f>
        <v>1.0607920112307301</v>
      </c>
      <c r="J191" s="71">
        <f>FCC_GulfCoast_CaseStudy!J58</f>
        <v>3.3309654372783202</v>
      </c>
      <c r="K191" s="71">
        <f>FCC_GulfCoast_CaseStudy!K58</f>
        <v>2.7799618253470202</v>
      </c>
      <c r="L191" s="71">
        <f>FCC_GulfCoast_CaseStudy!L58</f>
        <v>3.1588438052183299</v>
      </c>
      <c r="M191" s="71">
        <f>FCC_GulfCoast_CaseStudy!M58</f>
        <v>2.7678233090811299</v>
      </c>
      <c r="N191" s="71">
        <f>FCC_GulfCoast_CaseStudy!N58</f>
        <v>3.9123802578789899</v>
      </c>
      <c r="O191" s="71">
        <f>FCC_GulfCoast_CaseStudy!O58</f>
        <v>2.9960042562172702</v>
      </c>
      <c r="P191" s="71">
        <f>FCC_GulfCoast_CaseStudy!P58</f>
        <v>2.7781814566608398</v>
      </c>
      <c r="Q191" s="71">
        <f>FCC_GulfCoast_CaseStudy!Q58</f>
        <v>2.7750229572128</v>
      </c>
      <c r="R191" s="71">
        <f>FCC_GulfCoast_CaseStudy!R58</f>
        <v>2.7780457740472899</v>
      </c>
      <c r="S191" s="8"/>
      <c r="T191" s="8"/>
    </row>
    <row r="192" spans="1:20" ht="15" x14ac:dyDescent="0.25">
      <c r="A192" s="58" t="s">
        <v>2</v>
      </c>
      <c r="B192" s="66" t="s">
        <v>323</v>
      </c>
      <c r="C192" s="71">
        <f>FCC_GulfCoast_CaseStudy!C59</f>
        <v>-78.004206225536194</v>
      </c>
      <c r="D192" s="71">
        <f>FCC_GulfCoast_CaseStudy!D59</f>
        <v>-79.800140552126905</v>
      </c>
      <c r="E192" s="71">
        <f>FCC_GulfCoast_CaseStudy!E59</f>
        <v>-78.712376304806298</v>
      </c>
      <c r="F192" s="71">
        <f>FCC_GulfCoast_CaseStudy!F59</f>
        <v>-77.929035016371799</v>
      </c>
      <c r="G192" s="71" t="str">
        <f>FCC_GulfCoast_CaseStudy!G59</f>
        <v>&lt;empty&gt;</v>
      </c>
      <c r="H192" s="71">
        <f>FCC_GulfCoast_CaseStudy!H59</f>
        <v>-79.465160085144404</v>
      </c>
      <c r="I192" s="71">
        <f>FCC_GulfCoast_CaseStudy!I59</f>
        <v>-67.993515766261197</v>
      </c>
      <c r="J192" s="71">
        <f>FCC_GulfCoast_CaseStudy!J59</f>
        <v>-98.972229643919107</v>
      </c>
      <c r="K192" s="71">
        <f>FCC_GulfCoast_CaseStudy!K59</f>
        <v>-78.014112601878495</v>
      </c>
      <c r="L192" s="71">
        <f>FCC_GulfCoast_CaseStudy!L59</f>
        <v>-77.179941803812994</v>
      </c>
      <c r="M192" s="71">
        <f>FCC_GulfCoast_CaseStudy!M59</f>
        <v>-78.120177655337102</v>
      </c>
      <c r="N192" s="71">
        <f>FCC_GulfCoast_CaseStudy!N59</f>
        <v>-67.858858371930793</v>
      </c>
      <c r="O192" s="71">
        <f>FCC_GulfCoast_CaseStudy!O59</f>
        <v>-76.569422099323404</v>
      </c>
      <c r="P192" s="71">
        <f>FCC_GulfCoast_CaseStudy!P59</f>
        <v>-78.003565864519899</v>
      </c>
      <c r="Q192" s="71">
        <f>FCC_GulfCoast_CaseStudy!Q59</f>
        <v>-78.015293634543795</v>
      </c>
      <c r="R192" s="71">
        <f>FCC_GulfCoast_CaseStudy!R59</f>
        <v>-78.004074036890003</v>
      </c>
      <c r="S192" s="8"/>
      <c r="T192" s="8"/>
    </row>
    <row r="193" spans="1:49" ht="15" x14ac:dyDescent="0.25">
      <c r="A193" s="58" t="s">
        <v>2</v>
      </c>
      <c r="B193" s="66" t="s">
        <v>324</v>
      </c>
      <c r="C193" s="118">
        <f>FCC_GulfCoast_CaseStudy!C60</f>
        <v>45.217764117565899</v>
      </c>
      <c r="D193" s="118">
        <f>FCC_GulfCoast_CaseStudy!D60</f>
        <v>43.847817413705101</v>
      </c>
      <c r="E193" s="118">
        <f>FCC_GulfCoast_CaseStudy!E60</f>
        <v>44.604408886387802</v>
      </c>
      <c r="F193" s="118">
        <f>FCC_GulfCoast_CaseStudy!F60</f>
        <v>45.308417988990001</v>
      </c>
      <c r="G193" s="118" t="str">
        <f>FCC_GulfCoast_CaseStudy!G60</f>
        <v>&lt;empty&gt;</v>
      </c>
      <c r="H193" s="118">
        <f>FCC_GulfCoast_CaseStudy!H60</f>
        <v>43.851916247096</v>
      </c>
      <c r="I193" s="118">
        <f>FCC_GulfCoast_CaseStudy!I60</f>
        <v>45.599368495975398</v>
      </c>
      <c r="J193" s="118">
        <f>FCC_GulfCoast_CaseStudy!J60</f>
        <v>49.146225363815297</v>
      </c>
      <c r="K193" s="118">
        <f>FCC_GulfCoast_CaseStudy!K60</f>
        <v>45.213229530929603</v>
      </c>
      <c r="L193" s="118">
        <f>FCC_GulfCoast_CaseStudy!L60</f>
        <v>45.949594791598201</v>
      </c>
      <c r="M193" s="118">
        <f>FCC_GulfCoast_CaseStudy!M60</f>
        <v>45.134591875951401</v>
      </c>
      <c r="N193" s="118">
        <f>FCC_GulfCoast_CaseStudy!N60</f>
        <v>53.535744485748502</v>
      </c>
      <c r="O193" s="118">
        <f>FCC_GulfCoast_CaseStudy!O60</f>
        <v>46.460560521075998</v>
      </c>
      <c r="P193" s="118">
        <f>FCC_GulfCoast_CaseStudy!P60</f>
        <v>45.217678098308603</v>
      </c>
      <c r="Q193" s="118">
        <f>FCC_GulfCoast_CaseStudy!Q60</f>
        <v>45.211608543247202</v>
      </c>
      <c r="R193" s="118">
        <f>FCC_GulfCoast_CaseStudy!R60</f>
        <v>45.217618080986803</v>
      </c>
      <c r="S193" s="8"/>
      <c r="T193" s="8"/>
      <c r="W193" s="31" t="s">
        <v>321</v>
      </c>
    </row>
    <row r="194" spans="1:49" ht="15" x14ac:dyDescent="0.25">
      <c r="A194" s="58" t="s">
        <v>2</v>
      </c>
      <c r="B194" s="75" t="s">
        <v>325</v>
      </c>
      <c r="C194" s="64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7"/>
      <c r="S194" s="8"/>
      <c r="T194" s="8"/>
    </row>
    <row r="195" spans="1:49" ht="15" x14ac:dyDescent="0.25">
      <c r="A195" s="58" t="s">
        <v>2</v>
      </c>
      <c r="B195" s="66" t="s">
        <v>109</v>
      </c>
      <c r="C195" s="76">
        <f>FCC_GulfCoast_CaseStudy!C61</f>
        <v>1.21542809543868</v>
      </c>
      <c r="D195" s="76">
        <f>FCC_GulfCoast_CaseStudy!D61</f>
        <v>1.203889357132</v>
      </c>
      <c r="E195" s="76">
        <f>FCC_GulfCoast_CaseStudy!E61</f>
        <v>1.21336171845626</v>
      </c>
      <c r="F195" s="76">
        <f>FCC_GulfCoast_CaseStudy!F61</f>
        <v>1.21554667982009</v>
      </c>
      <c r="G195" s="76" t="str">
        <f>FCC_GulfCoast_CaseStudy!G61</f>
        <v>&lt;empty&gt;</v>
      </c>
      <c r="H195" s="76">
        <f>FCC_GulfCoast_CaseStudy!H61</f>
        <v>1.21156464179595</v>
      </c>
      <c r="I195" s="76">
        <f>FCC_GulfCoast_CaseStudy!I61</f>
        <v>1.46806324298174</v>
      </c>
      <c r="J195" s="76">
        <f>FCC_GulfCoast_CaseStudy!J61</f>
        <v>1.09919218609119</v>
      </c>
      <c r="K195" s="76">
        <f>FCC_GulfCoast_CaseStudy!K61</f>
        <v>1.21575084942555</v>
      </c>
      <c r="L195" s="76">
        <f>FCC_GulfCoast_CaseStudy!L61</f>
        <v>1.2206109195074699</v>
      </c>
      <c r="M195" s="76">
        <f>FCC_GulfCoast_CaseStudy!M61</f>
        <v>1.21474495283038</v>
      </c>
      <c r="N195" s="76">
        <f>FCC_GulfCoast_CaseStudy!N61</f>
        <v>1.24243565819061</v>
      </c>
      <c r="O195" s="76">
        <f>FCC_GulfCoast_CaseStudy!O61</f>
        <v>1.2192947049296501</v>
      </c>
      <c r="P195" s="76">
        <f>FCC_GulfCoast_CaseStudy!P61</f>
        <v>1.2154319331110599</v>
      </c>
      <c r="Q195" s="76">
        <f>FCC_GulfCoast_CaseStudy!Q61</f>
        <v>1.2153556818519999</v>
      </c>
      <c r="R195" s="76">
        <f>FCC_GulfCoast_CaseStudy!R61</f>
        <v>1.21543800502611</v>
      </c>
      <c r="S195" s="8"/>
      <c r="T195" s="8"/>
    </row>
    <row r="196" spans="1:49" ht="15" x14ac:dyDescent="0.25">
      <c r="A196" s="58" t="s">
        <v>2</v>
      </c>
      <c r="B196" s="66" t="s">
        <v>136</v>
      </c>
      <c r="C196" s="78">
        <f>FCC_GulfCoast_CaseStudy!C62</f>
        <v>0.91383843493183203</v>
      </c>
      <c r="D196" s="78">
        <f>FCC_GulfCoast_CaseStudy!D62</f>
        <v>0.92017647808521197</v>
      </c>
      <c r="E196" s="78">
        <f>FCC_GulfCoast_CaseStudy!E62</f>
        <v>0.917100336112879</v>
      </c>
      <c r="F196" s="78">
        <f>FCC_GulfCoast_CaseStudy!F62</f>
        <v>0.91339023690106003</v>
      </c>
      <c r="G196" s="78" t="str">
        <f>FCC_GulfCoast_CaseStudy!G62</f>
        <v>&lt;empty&gt;</v>
      </c>
      <c r="H196" s="78">
        <f>FCC_GulfCoast_CaseStudy!H62</f>
        <v>0.92067278480639503</v>
      </c>
      <c r="I196" s="78">
        <f>FCC_GulfCoast_CaseStudy!I62</f>
        <v>0.90425763274831805</v>
      </c>
      <c r="J196" s="78">
        <f>FCC_GulfCoast_CaseStudy!J62</f>
        <v>0.89460391112884297</v>
      </c>
      <c r="K196" s="78">
        <f>FCC_GulfCoast_CaseStudy!K62</f>
        <v>0.86905089985559902</v>
      </c>
      <c r="L196" s="78">
        <f>FCC_GulfCoast_CaseStudy!L62</f>
        <v>0.91018936201015999</v>
      </c>
      <c r="M196" s="78">
        <f>FCC_GulfCoast_CaseStudy!M62</f>
        <v>0.91428910558371002</v>
      </c>
      <c r="N196" s="78">
        <f>FCC_GulfCoast_CaseStudy!N62</f>
        <v>0.87843784112452294</v>
      </c>
      <c r="O196" s="78">
        <f>FCC_GulfCoast_CaseStudy!O62</f>
        <v>0.90782972942070905</v>
      </c>
      <c r="P196" s="78">
        <f>FCC_GulfCoast_CaseStudy!P62</f>
        <v>0.91384028557557495</v>
      </c>
      <c r="Q196" s="78">
        <f>FCC_GulfCoast_CaseStudy!Q62</f>
        <v>0.91387111064546001</v>
      </c>
      <c r="R196" s="78">
        <f>FCC_GulfCoast_CaseStudy!R62</f>
        <v>0.91383928188060404</v>
      </c>
      <c r="S196" s="8"/>
      <c r="T196" s="8"/>
    </row>
    <row r="197" spans="1:49" ht="15" x14ac:dyDescent="0.25">
      <c r="A197" s="58"/>
      <c r="B197" s="66" t="s">
        <v>138</v>
      </c>
      <c r="C197" s="78">
        <f>FCC_GulfCoast_CaseStudy!C63</f>
        <v>1.0942853372922501</v>
      </c>
      <c r="D197" s="78">
        <f>FCC_GulfCoast_CaseStudy!D63</f>
        <v>1.0867480573736199</v>
      </c>
      <c r="E197" s="78">
        <f>FCC_GulfCoast_CaseStudy!E63</f>
        <v>1.0903932324771499</v>
      </c>
      <c r="F197" s="78">
        <f>FCC_GulfCoast_CaseStudy!F63</f>
        <v>1.09482230004208</v>
      </c>
      <c r="G197" s="78" t="str">
        <f>FCC_GulfCoast_CaseStudy!G63</f>
        <v>&lt;empty&gt;</v>
      </c>
      <c r="H197" s="78">
        <f>FCC_GulfCoast_CaseStudy!H63</f>
        <v>1.0861622245196301</v>
      </c>
      <c r="I197" s="78">
        <f>FCC_GulfCoast_CaseStudy!I63</f>
        <v>1.1058795234724099</v>
      </c>
      <c r="J197" s="78">
        <f>FCC_GulfCoast_CaseStudy!J63</f>
        <v>1.1178131322253699</v>
      </c>
      <c r="K197" s="78">
        <f>FCC_GulfCoast_CaseStudy!K63</f>
        <v>1.1506805874847601</v>
      </c>
      <c r="L197" s="78">
        <f>FCC_GulfCoast_CaseStudy!L63</f>
        <v>1.0986724760125699</v>
      </c>
      <c r="M197" s="78">
        <f>FCC_GulfCoast_CaseStudy!M63</f>
        <v>1.09374594304235</v>
      </c>
      <c r="N197" s="78">
        <f>FCC_GulfCoast_CaseStudy!N63</f>
        <v>1.1383844743298599</v>
      </c>
      <c r="O197" s="78">
        <f>FCC_GulfCoast_CaseStudy!O63</f>
        <v>1.10152814739621</v>
      </c>
      <c r="P197" s="78">
        <f>FCC_GulfCoast_CaseStudy!P63</f>
        <v>1.09428312122414</v>
      </c>
      <c r="Q197" s="78">
        <f>FCC_GulfCoast_CaseStudy!Q63</f>
        <v>1.0942462108181801</v>
      </c>
      <c r="R197" s="78">
        <f>FCC_GulfCoast_CaseStudy!R63</f>
        <v>1.0942843231055699</v>
      </c>
      <c r="S197" s="8"/>
      <c r="T197" s="8"/>
    </row>
    <row r="198" spans="1:49" ht="15" x14ac:dyDescent="0.25">
      <c r="A198" s="58" t="s">
        <v>2</v>
      </c>
      <c r="B198" s="89" t="s">
        <v>113</v>
      </c>
      <c r="C198" s="89">
        <f>C197*10000</f>
        <v>10942.8533729225</v>
      </c>
      <c r="D198" s="89">
        <f t="shared" ref="D198:R198" si="74">D197*10000</f>
        <v>10867.480573736198</v>
      </c>
      <c r="E198" s="89">
        <f t="shared" si="74"/>
        <v>10903.932324771498</v>
      </c>
      <c r="F198" s="89">
        <f t="shared" si="74"/>
        <v>10948.2230004208</v>
      </c>
      <c r="G198" s="89" t="e">
        <f t="shared" si="74"/>
        <v>#VALUE!</v>
      </c>
      <c r="H198" s="89">
        <f t="shared" si="74"/>
        <v>10861.6222451963</v>
      </c>
      <c r="I198" s="89">
        <f t="shared" si="74"/>
        <v>11058.795234724099</v>
      </c>
      <c r="J198" s="89">
        <f t="shared" si="74"/>
        <v>11178.131322253699</v>
      </c>
      <c r="K198" s="89">
        <f t="shared" si="74"/>
        <v>11506.805874847601</v>
      </c>
      <c r="L198" s="89">
        <f t="shared" si="74"/>
        <v>10986.724760125699</v>
      </c>
      <c r="M198" s="89">
        <f t="shared" si="74"/>
        <v>10937.4594304235</v>
      </c>
      <c r="N198" s="89">
        <f t="shared" si="74"/>
        <v>11383.844743298599</v>
      </c>
      <c r="O198" s="89">
        <f t="shared" si="74"/>
        <v>11015.281473962099</v>
      </c>
      <c r="P198" s="89">
        <f t="shared" si="74"/>
        <v>10942.831212241399</v>
      </c>
      <c r="Q198" s="89">
        <f t="shared" si="74"/>
        <v>10942.4621081818</v>
      </c>
      <c r="R198" s="89">
        <f t="shared" si="74"/>
        <v>10942.843231055698</v>
      </c>
      <c r="S198" s="8"/>
      <c r="T198" s="8"/>
    </row>
    <row r="199" spans="1:49" ht="15" x14ac:dyDescent="0.25">
      <c r="A199" s="58" t="s">
        <v>2</v>
      </c>
      <c r="B199" s="66" t="s">
        <v>115</v>
      </c>
      <c r="C199" s="64">
        <f>FCC_GulfCoast_CaseStudy!C64</f>
        <v>23.341375226853199</v>
      </c>
      <c r="D199" s="64">
        <f>FCC_GulfCoast_CaseStudy!D64</f>
        <v>22.2748501183667</v>
      </c>
      <c r="E199" s="64">
        <f>FCC_GulfCoast_CaseStudy!E64</f>
        <v>22.790642395516201</v>
      </c>
      <c r="F199" s="64">
        <f>FCC_GulfCoast_CaseStudy!F64</f>
        <v>23.4173554559545</v>
      </c>
      <c r="G199" s="64" t="str">
        <f>FCC_GulfCoast_CaseStudy!G64</f>
        <v>&lt;empty&gt;</v>
      </c>
      <c r="H199" s="64">
        <f>FCC_GulfCoast_CaseStudy!H64</f>
        <v>22.191954769528198</v>
      </c>
      <c r="I199" s="64">
        <f>FCC_GulfCoast_CaseStudy!I64</f>
        <v>24.981952571346199</v>
      </c>
      <c r="J199" s="64">
        <f>FCC_GulfCoast_CaseStudy!J64</f>
        <v>26.6705582098901</v>
      </c>
      <c r="K199" s="64">
        <f>FCC_GulfCoast_CaseStudy!K64</f>
        <v>31.321303129093501</v>
      </c>
      <c r="L199" s="64">
        <f>FCC_GulfCoast_CaseStudy!L64</f>
        <v>23.962155355778101</v>
      </c>
      <c r="M199" s="64">
        <f>FCC_GulfCoast_CaseStudy!M64</f>
        <v>23.265050940492301</v>
      </c>
      <c r="N199" s="64">
        <f>FCC_GulfCoast_CaseStudy!N64</f>
        <v>29.581403117675599</v>
      </c>
      <c r="O199" s="64">
        <f>FCC_GulfCoast_CaseStudy!O64</f>
        <v>24.366232856564402</v>
      </c>
      <c r="P199" s="64">
        <f>FCC_GulfCoast_CaseStudy!P64</f>
        <v>23.341061653215899</v>
      </c>
      <c r="Q199" s="64">
        <f>FCC_GulfCoast_CaseStudy!Q64</f>
        <v>23.335838830773</v>
      </c>
      <c r="R199" s="64">
        <f>FCC_GulfCoast_CaseStudy!R64</f>
        <v>23.3412317194386</v>
      </c>
      <c r="S199" s="8"/>
      <c r="T199" s="8"/>
    </row>
    <row r="200" spans="1:49" ht="15" x14ac:dyDescent="0.25">
      <c r="A200" s="58" t="s">
        <v>2</v>
      </c>
      <c r="B200" s="66" t="s">
        <v>117</v>
      </c>
      <c r="C200" s="64">
        <f>FCC_GulfCoast_CaseStudy!C65</f>
        <v>0.12163992259716599</v>
      </c>
      <c r="D200" s="64">
        <f>FCC_GulfCoast_CaseStudy!D65</f>
        <v>0.12743477760948799</v>
      </c>
      <c r="E200" s="64">
        <f>FCC_GulfCoast_CaseStudy!E65</f>
        <v>0.12431775797962499</v>
      </c>
      <c r="F200" s="64">
        <f>FCC_GulfCoast_CaseStudy!F65</f>
        <v>0.12121183338013</v>
      </c>
      <c r="G200" s="64" t="str">
        <f>FCC_GulfCoast_CaseStudy!G65</f>
        <v>&lt;empty&gt;</v>
      </c>
      <c r="H200" s="64">
        <f>FCC_GulfCoast_CaseStudy!H65</f>
        <v>0.12770562502070101</v>
      </c>
      <c r="I200" s="64">
        <f>FCC_GulfCoast_CaseStudy!I65</f>
        <v>0.11501420256563299</v>
      </c>
      <c r="J200" s="64">
        <f>FCC_GulfCoast_CaseStudy!J65</f>
        <v>0.108349656563659</v>
      </c>
      <c r="K200" s="64">
        <f>FCC_GulfCoast_CaseStudy!K65</f>
        <v>7.2751177029233893E-2</v>
      </c>
      <c r="L200" s="64">
        <f>FCC_GulfCoast_CaseStudy!L65</f>
        <v>0.115028193941641</v>
      </c>
      <c r="M200" s="64">
        <f>FCC_GulfCoast_CaseStudy!M65</f>
        <v>0.53651422669152904</v>
      </c>
      <c r="N200" s="64">
        <f>FCC_GulfCoast_CaseStudy!N65</f>
        <v>9.1689923314516503E-2</v>
      </c>
      <c r="O200" s="64">
        <f>FCC_GulfCoast_CaseStudy!O65</f>
        <v>0.11648132250054</v>
      </c>
      <c r="P200" s="64">
        <f>FCC_GulfCoast_CaseStudy!P65</f>
        <v>0.121641599160804</v>
      </c>
      <c r="Q200" s="64">
        <f>FCC_GulfCoast_CaseStudy!Q65</f>
        <v>0.12166703254353101</v>
      </c>
      <c r="R200" s="64">
        <f>FCC_GulfCoast_CaseStudy!R65</f>
        <v>0.12164064536850901</v>
      </c>
      <c r="S200" s="8"/>
      <c r="T200" s="8"/>
    </row>
    <row r="201" spans="1:49" ht="15" x14ac:dyDescent="0.25">
      <c r="A201" s="58" t="s">
        <v>2</v>
      </c>
      <c r="B201" s="66" t="s">
        <v>121</v>
      </c>
      <c r="C201" s="71">
        <f>FCC_GulfCoast_CaseStudy!C66</f>
        <v>12.040878486105999</v>
      </c>
      <c r="D201" s="71">
        <f>FCC_GulfCoast_CaseStudy!D66</f>
        <v>9.8032593581703402</v>
      </c>
      <c r="E201" s="71">
        <f>FCC_GulfCoast_CaseStudy!E66</f>
        <v>11.2925509774152</v>
      </c>
      <c r="F201" s="71">
        <f>FCC_GulfCoast_CaseStudy!F66</f>
        <v>12.1332494143772</v>
      </c>
      <c r="G201" s="71" t="str">
        <f>FCC_GulfCoast_CaseStudy!G66</f>
        <v>&lt;empty&gt;</v>
      </c>
      <c r="H201" s="71">
        <f>FCC_GulfCoast_CaseStudy!H66</f>
        <v>10.335700863417999</v>
      </c>
      <c r="I201" s="71">
        <f>FCC_GulfCoast_CaseStudy!I66</f>
        <v>8.8827189118484995</v>
      </c>
      <c r="J201" s="71">
        <f>FCC_GulfCoast_CaseStudy!J66</f>
        <v>5.3707545112085802</v>
      </c>
      <c r="K201" s="71">
        <f>FCC_GulfCoast_CaseStudy!K66</f>
        <v>-8.8825295616525004</v>
      </c>
      <c r="L201" s="71">
        <f>FCC_GulfCoast_CaseStudy!L66</f>
        <v>12.609920959287599</v>
      </c>
      <c r="M201" s="71">
        <f>FCC_GulfCoast_CaseStudy!M66</f>
        <v>11.921746923003299</v>
      </c>
      <c r="N201" s="71">
        <f>FCC_GulfCoast_CaseStudy!N66</f>
        <v>22.612084728558301</v>
      </c>
      <c r="O201" s="71">
        <f>FCC_GulfCoast_CaseStudy!O66</f>
        <v>13.630740475677801</v>
      </c>
      <c r="P201" s="71">
        <f>FCC_GulfCoast_CaseStudy!P66</f>
        <v>12.0415212702611</v>
      </c>
      <c r="Q201" s="71">
        <f>FCC_GulfCoast_CaseStudy!Q66</f>
        <v>12.029737303780699</v>
      </c>
      <c r="R201" s="71">
        <f>FCC_GulfCoast_CaseStudy!R66</f>
        <v>12.041158457894101</v>
      </c>
      <c r="S201" s="8"/>
      <c r="T201" s="8"/>
    </row>
    <row r="202" spans="1:49" ht="15" x14ac:dyDescent="0.25">
      <c r="A202" s="58" t="s">
        <v>2</v>
      </c>
      <c r="B202" s="66" t="s">
        <v>123</v>
      </c>
      <c r="C202" s="64">
        <f>FCC_GulfCoast_CaseStudy!C67</f>
        <v>32.8953780747633</v>
      </c>
      <c r="D202" s="64">
        <f>FCC_GulfCoast_CaseStudy!D67</f>
        <v>31.579722652763</v>
      </c>
      <c r="E202" s="64">
        <f>FCC_GulfCoast_CaseStudy!E67</f>
        <v>32.252368185370401</v>
      </c>
      <c r="F202" s="64">
        <f>FCC_GulfCoast_CaseStudy!F67</f>
        <v>32.989060458864699</v>
      </c>
      <c r="G202" s="64" t="str">
        <f>FCC_GulfCoast_CaseStudy!G67</f>
        <v>&lt;empty&gt;</v>
      </c>
      <c r="H202" s="64">
        <f>FCC_GulfCoast_CaseStudy!H67</f>
        <v>31.5411510897782</v>
      </c>
      <c r="I202" s="64">
        <f>FCC_GulfCoast_CaseStudy!I67</f>
        <v>34.000257503993097</v>
      </c>
      <c r="J202" s="64">
        <f>FCC_GulfCoast_CaseStudy!J67</f>
        <v>35.084783226963602</v>
      </c>
      <c r="K202" s="64">
        <f>FCC_GulfCoast_CaseStudy!K67</f>
        <v>41.573304030576701</v>
      </c>
      <c r="L202" s="64">
        <f>FCC_GulfCoast_CaseStudy!L67</f>
        <v>33.599329006538703</v>
      </c>
      <c r="M202" s="64">
        <f>FCC_GulfCoast_CaseStudy!M67</f>
        <v>32.805641281749601</v>
      </c>
      <c r="N202" s="64">
        <f>FCC_GulfCoast_CaseStudy!N67</f>
        <v>40.986407661841497</v>
      </c>
      <c r="O202" s="64">
        <f>FCC_GulfCoast_CaseStudy!O67</f>
        <v>34.130420309050201</v>
      </c>
      <c r="P202" s="64">
        <f>FCC_GulfCoast_CaseStudy!P67</f>
        <v>32.8951205928063</v>
      </c>
      <c r="Q202" s="64">
        <f>FCC_GulfCoast_CaseStudy!Q67</f>
        <v>32.889129517913197</v>
      </c>
      <c r="R202" s="64">
        <f>FCC_GulfCoast_CaseStudy!R67</f>
        <v>32.8952354283701</v>
      </c>
      <c r="S202" s="8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  <c r="AF202" s="119"/>
      <c r="AG202" s="119"/>
      <c r="AH202" s="119"/>
      <c r="AI202" s="119"/>
      <c r="AJ202" s="119"/>
      <c r="AK202" s="119"/>
      <c r="AL202" s="119"/>
      <c r="AM202" s="119"/>
      <c r="AN202" s="119"/>
      <c r="AO202" s="119"/>
      <c r="AP202" s="119"/>
      <c r="AQ202" s="119"/>
      <c r="AR202" s="119"/>
      <c r="AS202" s="119"/>
      <c r="AT202" s="119"/>
      <c r="AU202" s="119"/>
      <c r="AV202" s="119"/>
      <c r="AW202" s="119"/>
    </row>
    <row r="203" spans="1:49" ht="15" x14ac:dyDescent="0.25">
      <c r="A203" s="58" t="s">
        <v>2</v>
      </c>
      <c r="B203" s="66" t="s">
        <v>125</v>
      </c>
      <c r="C203" s="64">
        <f>FCC_GulfCoast_CaseStudy!C68</f>
        <v>-8.0333401407109992</v>
      </c>
      <c r="D203" s="64">
        <f>FCC_GulfCoast_CaseStudy!D68</f>
        <v>-6.46970551389854</v>
      </c>
      <c r="E203" s="64">
        <f>FCC_GulfCoast_CaseStudy!E68</f>
        <v>-8.0060572898822393</v>
      </c>
      <c r="F203" s="64">
        <f>FCC_GulfCoast_CaseStudy!F68</f>
        <v>-8.0178259850391491</v>
      </c>
      <c r="G203" s="64" t="str">
        <f>FCC_GulfCoast_CaseStudy!G68</f>
        <v>&lt;empty&gt;</v>
      </c>
      <c r="H203" s="64">
        <f>FCC_GulfCoast_CaseStudy!H68</f>
        <v>-7.8448405835249604</v>
      </c>
      <c r="I203" s="64">
        <f>FCC_GulfCoast_CaseStudy!I68</f>
        <v>-8.1919185170035096</v>
      </c>
      <c r="J203" s="64">
        <f>FCC_GulfCoast_CaseStudy!J68</f>
        <v>-8.1464360515093208</v>
      </c>
      <c r="K203" s="64">
        <f>FCC_GulfCoast_CaseStudy!K68</f>
        <v>-7.33562074960619</v>
      </c>
      <c r="L203" s="64">
        <f>FCC_GulfCoast_CaseStudy!L68</f>
        <v>-8.3738357160741508</v>
      </c>
      <c r="M203" s="64">
        <f>FCC_GulfCoast_CaseStudy!M68</f>
        <v>-7.9940915136178701</v>
      </c>
      <c r="N203" s="64">
        <f>FCC_GulfCoast_CaseStudy!N68</f>
        <v>-9.3657814611921406</v>
      </c>
      <c r="O203" s="64">
        <f>FCC_GulfCoast_CaseStudy!O68</f>
        <v>-8.2359243390311203</v>
      </c>
      <c r="P203" s="64">
        <f>FCC_GulfCoast_CaseStudy!P68</f>
        <v>-8.0336590715238305</v>
      </c>
      <c r="Q203" s="64">
        <f>FCC_GulfCoast_CaseStudy!Q68</f>
        <v>-8.0276445214869803</v>
      </c>
      <c r="R203" s="64">
        <f>FCC_GulfCoast_CaseStudy!R68</f>
        <v>-8.0342130889334804</v>
      </c>
      <c r="S203" s="8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  <c r="AG203" s="119"/>
      <c r="AH203" s="119"/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</row>
    <row r="204" spans="1:49" ht="15" x14ac:dyDescent="0.25">
      <c r="A204" s="58"/>
      <c r="B204" s="66" t="s">
        <v>334</v>
      </c>
      <c r="C204" s="64">
        <f>FCC_GulfCoast_CaseStudy!C69</f>
        <v>536.43922694541595</v>
      </c>
      <c r="D204" s="64">
        <f>FCC_GulfCoast_CaseStudy!D69</f>
        <v>536.66375162415</v>
      </c>
      <c r="E204" s="64">
        <f>FCC_GulfCoast_CaseStudy!E69</f>
        <v>536.97896661834898</v>
      </c>
      <c r="F204" s="64">
        <f>FCC_GulfCoast_CaseStudy!F69</f>
        <v>536.40846639097799</v>
      </c>
      <c r="G204" s="64" t="str">
        <f>FCC_GulfCoast_CaseStudy!G69</f>
        <v>&lt;empty&gt;</v>
      </c>
      <c r="H204" s="64">
        <f>FCC_GulfCoast_CaseStudy!H69</f>
        <v>537.32730309856197</v>
      </c>
      <c r="I204" s="64">
        <f>FCC_GulfCoast_CaseStudy!I69</f>
        <v>526.33532567879604</v>
      </c>
      <c r="J204" s="64">
        <f>FCC_GulfCoast_CaseStudy!J69</f>
        <v>515.51665342891999</v>
      </c>
      <c r="K204" s="64">
        <f>FCC_GulfCoast_CaseStudy!K69</f>
        <v>513.38331220198199</v>
      </c>
      <c r="L204" s="64">
        <f>FCC_GulfCoast_CaseStudy!L69</f>
        <v>535.50209695132799</v>
      </c>
      <c r="M204" s="64">
        <f>FCC_GulfCoast_CaseStudy!M69</f>
        <v>536.513360985281</v>
      </c>
      <c r="N204" s="64">
        <f>FCC_GulfCoast_CaseStudy!N69</f>
        <v>531.79719292179595</v>
      </c>
      <c r="O204" s="64">
        <f>FCC_GulfCoast_CaseStudy!O69</f>
        <v>535.57300081168296</v>
      </c>
      <c r="P204" s="64">
        <f>FCC_GulfCoast_CaseStudy!P69</f>
        <v>536.44068333385405</v>
      </c>
      <c r="Q204" s="64">
        <f>FCC_GulfCoast_CaseStudy!Q69</f>
        <v>536.44735924957399</v>
      </c>
      <c r="R204" s="64">
        <f>FCC_GulfCoast_CaseStudy!R69</f>
        <v>536.43963732934799</v>
      </c>
      <c r="S204" s="8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</row>
    <row r="205" spans="1:49" ht="15" x14ac:dyDescent="0.25">
      <c r="A205" s="58" t="s">
        <v>2</v>
      </c>
      <c r="B205" s="66" t="s">
        <v>157</v>
      </c>
      <c r="C205" s="71">
        <f>FCC_GulfCoast_CaseStudy!C70</f>
        <v>1494.43153046715</v>
      </c>
      <c r="D205" s="71">
        <f>FCC_GulfCoast_CaseStudy!D70</f>
        <v>1530.21266843946</v>
      </c>
      <c r="E205" s="71">
        <f>FCC_GulfCoast_CaseStudy!E70</f>
        <v>1520.2331884493601</v>
      </c>
      <c r="F205" s="71">
        <f>FCC_GulfCoast_CaseStudy!F70</f>
        <v>1503.0555515912899</v>
      </c>
      <c r="G205" s="71" t="str">
        <f>FCC_GulfCoast_CaseStudy!G70</f>
        <v>&lt;empty&gt;</v>
      </c>
      <c r="H205" s="71">
        <f>FCC_GulfCoast_CaseStudy!H70</f>
        <v>1529.25273612704</v>
      </c>
      <c r="I205" s="71">
        <f>FCC_GulfCoast_CaseStudy!I70</f>
        <v>1406.4115517718001</v>
      </c>
      <c r="J205" s="71">
        <f>FCC_GulfCoast_CaseStudy!J70</f>
        <v>1302.6827444370699</v>
      </c>
      <c r="K205" s="71">
        <f>FCC_GulfCoast_CaseStudy!K70</f>
        <v>1201.3965260417001</v>
      </c>
      <c r="L205" s="71">
        <f>FCC_GulfCoast_CaseStudy!L70</f>
        <v>1447.5203023158999</v>
      </c>
      <c r="M205" s="71">
        <f>FCC_GulfCoast_CaseStudy!M70</f>
        <v>1500.3624965674101</v>
      </c>
      <c r="N205" s="71">
        <f>FCC_GulfCoast_CaseStudy!N70</f>
        <v>3904.5625102827698</v>
      </c>
      <c r="O205" s="71">
        <f>FCC_GulfCoast_CaseStudy!O70</f>
        <v>1438.1283906061301</v>
      </c>
      <c r="P205" s="71">
        <f>FCC_GulfCoast_CaseStudy!P70</f>
        <v>1494.4458354660901</v>
      </c>
      <c r="Q205" s="71">
        <f>FCC_GulfCoast_CaseStudy!Q70</f>
        <v>1495.7820465710099</v>
      </c>
      <c r="R205" s="71">
        <f>FCC_GulfCoast_CaseStudy!R70</f>
        <v>1494.4376991474601</v>
      </c>
      <c r="S205" s="8"/>
      <c r="T205" s="8"/>
    </row>
    <row r="206" spans="1:49" ht="15" x14ac:dyDescent="0.25">
      <c r="A206" s="58" t="s">
        <v>2</v>
      </c>
      <c r="B206" s="66" t="s">
        <v>326</v>
      </c>
      <c r="C206" s="76">
        <f>FCC_GulfCoast_CaseStudy!C71</f>
        <v>0.32792728169080998</v>
      </c>
      <c r="D206" s="76">
        <f>FCC_GulfCoast_CaseStudy!D71</f>
        <v>0.34596309031897998</v>
      </c>
      <c r="E206" s="76">
        <f>FCC_GulfCoast_CaseStudy!E71</f>
        <v>0.33641291000002499</v>
      </c>
      <c r="F206" s="76">
        <f>FCC_GulfCoast_CaseStudy!F71</f>
        <v>0.32679818143072698</v>
      </c>
      <c r="G206" s="76" t="str">
        <f>FCC_GulfCoast_CaseStudy!G71</f>
        <v>&lt;empty&gt;</v>
      </c>
      <c r="H206" s="76">
        <f>FCC_GulfCoast_CaseStudy!H71</f>
        <v>0.345900429603342</v>
      </c>
      <c r="I206" s="76">
        <f>FCC_GulfCoast_CaseStudy!I71</f>
        <v>0.32387530890917199</v>
      </c>
      <c r="J206" s="76">
        <f>FCC_GulfCoast_CaseStudy!J71</f>
        <v>0.31500490755191302</v>
      </c>
      <c r="K206" s="76">
        <f>FCC_GulfCoast_CaseStudy!K71</f>
        <v>0.31603524872147898</v>
      </c>
      <c r="L206" s="76">
        <f>FCC_GulfCoast_CaseStudy!L71</f>
        <v>0.30766554802903501</v>
      </c>
      <c r="M206" s="76">
        <f>FCC_GulfCoast_CaseStudy!M71</f>
        <v>0.32912008813081201</v>
      </c>
      <c r="N206" s="76">
        <f>FCC_GulfCoast_CaseStudy!N71</f>
        <v>0.234539409145744</v>
      </c>
      <c r="O206" s="76">
        <f>FCC_GulfCoast_CaseStudy!O71</f>
        <v>0.31203203757127701</v>
      </c>
      <c r="P206" s="76">
        <f>FCC_GulfCoast_CaseStudy!P71</f>
        <v>0.32792849286120201</v>
      </c>
      <c r="Q206" s="76">
        <f>FCC_GulfCoast_CaseStudy!Q71</f>
        <v>0.32801722030543301</v>
      </c>
      <c r="R206" s="76">
        <f>FCC_GulfCoast_CaseStudy!R71</f>
        <v>0.32792885459288201</v>
      </c>
      <c r="S206" s="8"/>
      <c r="T206" s="8" t="s">
        <v>54</v>
      </c>
    </row>
    <row r="207" spans="1:49" ht="15" x14ac:dyDescent="0.25">
      <c r="A207" s="58" t="s">
        <v>2</v>
      </c>
      <c r="B207" s="75" t="s">
        <v>327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7"/>
      <c r="S207" s="8"/>
      <c r="T207" s="8"/>
    </row>
    <row r="208" spans="1:49" ht="15" x14ac:dyDescent="0.25">
      <c r="A208" s="58" t="s">
        <v>2</v>
      </c>
      <c r="B208" s="66" t="s">
        <v>109</v>
      </c>
      <c r="C208" s="76">
        <f>FCC_GulfCoast_CaseStudy!C72</f>
        <v>74.855362723999605</v>
      </c>
      <c r="D208" s="76">
        <f>FCC_GulfCoast_CaseStudy!D72</f>
        <v>78.358834415807195</v>
      </c>
      <c r="E208" s="76">
        <f>FCC_GulfCoast_CaseStudy!E72</f>
        <v>76.282027835240399</v>
      </c>
      <c r="F208" s="76">
        <f>FCC_GulfCoast_CaseStudy!F72</f>
        <v>74.665886829940206</v>
      </c>
      <c r="G208" s="76" t="str">
        <f>FCC_GulfCoast_CaseStudy!G72</f>
        <v>&lt;empty&gt;</v>
      </c>
      <c r="H208" s="76">
        <f>FCC_GulfCoast_CaseStudy!H72</f>
        <v>77.998959057715297</v>
      </c>
      <c r="I208" s="76">
        <f>FCC_GulfCoast_CaseStudy!I72</f>
        <v>74.783288041733599</v>
      </c>
      <c r="J208" s="76">
        <f>FCC_GulfCoast_CaseStudy!J72</f>
        <v>74.703860829162096</v>
      </c>
      <c r="K208" s="76">
        <f>FCC_GulfCoast_CaseStudy!K72</f>
        <v>75.767774284404297</v>
      </c>
      <c r="L208" s="76">
        <f>FCC_GulfCoast_CaseStudy!L72</f>
        <v>74.445752629956601</v>
      </c>
      <c r="M208" s="76">
        <f>FCC_GulfCoast_CaseStudy!M72</f>
        <v>75.068036183134694</v>
      </c>
      <c r="N208" s="76">
        <f>FCC_GulfCoast_CaseStudy!N72</f>
        <v>57.428337674531001</v>
      </c>
      <c r="O208" s="76">
        <f>FCC_GulfCoast_CaseStudy!O72</f>
        <v>72.024847353933396</v>
      </c>
      <c r="P208" s="76">
        <f>FCC_GulfCoast_CaseStudy!P72</f>
        <v>74.855342587347295</v>
      </c>
      <c r="Q208" s="76">
        <f>FCC_GulfCoast_CaseStudy!Q72</f>
        <v>74.873000532216295</v>
      </c>
      <c r="R208" s="76">
        <f>FCC_GulfCoast_CaseStudy!R72</f>
        <v>74.855324569353797</v>
      </c>
      <c r="S208" s="8"/>
      <c r="T208" s="8"/>
    </row>
    <row r="209" spans="1:31" ht="15" x14ac:dyDescent="0.25">
      <c r="A209" s="58" t="s">
        <v>2</v>
      </c>
      <c r="B209" s="66" t="s">
        <v>150</v>
      </c>
      <c r="C209" s="117">
        <f>FCC_GulfCoast_CaseStudy!C73</f>
        <v>3.93270812010259</v>
      </c>
      <c r="D209" s="117">
        <f>FCC_GulfCoast_CaseStudy!D73</f>
        <v>3.9283977630161901</v>
      </c>
      <c r="E209" s="117">
        <f>FCC_GulfCoast_CaseStudy!E73</f>
        <v>3.96387218585128</v>
      </c>
      <c r="F209" s="117">
        <f>FCC_GulfCoast_CaseStudy!F73</f>
        <v>3.9299520047660601</v>
      </c>
      <c r="G209" s="117" t="str">
        <f>FCC_GulfCoast_CaseStudy!G73</f>
        <v>&lt;empty&gt;</v>
      </c>
      <c r="H209" s="117">
        <f>FCC_GulfCoast_CaseStudy!H73</f>
        <v>3.9825094719415799</v>
      </c>
      <c r="I209" s="117">
        <f>FCC_GulfCoast_CaseStudy!I73</f>
        <v>3.5987289348800999</v>
      </c>
      <c r="J209" s="117">
        <f>FCC_GulfCoast_CaseStudy!J73</f>
        <v>3.2315389174514899</v>
      </c>
      <c r="K209" s="117">
        <f>FCC_GulfCoast_CaseStudy!K73</f>
        <v>3.0998032375240001</v>
      </c>
      <c r="L209" s="117">
        <f>FCC_GulfCoast_CaseStudy!L73</f>
        <v>3.8930659313992302</v>
      </c>
      <c r="M209" s="117">
        <f>FCC_GulfCoast_CaseStudy!M73</f>
        <v>3.9362008068977801</v>
      </c>
      <c r="N209" s="117">
        <f>FCC_GulfCoast_CaseStudy!N73</f>
        <v>3.6520544480589399</v>
      </c>
      <c r="O209" s="117">
        <f>FCC_GulfCoast_CaseStudy!O73</f>
        <v>3.88502239030346</v>
      </c>
      <c r="P209" s="117">
        <f>FCC_GulfCoast_CaseStudy!P73</f>
        <v>3.9327667125166701</v>
      </c>
      <c r="Q209" s="117">
        <f>FCC_GulfCoast_CaseStudy!Q73</f>
        <v>3.9330047546022699</v>
      </c>
      <c r="R209" s="117">
        <f>FCC_GulfCoast_CaseStudy!R73</f>
        <v>3.9327513238865199</v>
      </c>
      <c r="S209" s="8"/>
      <c r="T209" s="8"/>
    </row>
    <row r="210" spans="1:31" ht="15" x14ac:dyDescent="0.25">
      <c r="A210" s="58" t="s">
        <v>2</v>
      </c>
      <c r="B210" s="66" t="s">
        <v>152</v>
      </c>
      <c r="C210" s="71">
        <f>FCC_GulfCoast_CaseStudy!C74</f>
        <v>106.84910490534</v>
      </c>
      <c r="D210" s="71">
        <f>FCC_GulfCoast_CaseStudy!D74</f>
        <v>106.739998356827</v>
      </c>
      <c r="E210" s="71">
        <f>FCC_GulfCoast_CaseStudy!E74</f>
        <v>107.43836193682</v>
      </c>
      <c r="F210" s="71">
        <f>FCC_GulfCoast_CaseStudy!F74</f>
        <v>106.636371950783</v>
      </c>
      <c r="G210" s="71" t="str">
        <f>FCC_GulfCoast_CaseStudy!G74</f>
        <v>&lt;empty&gt;</v>
      </c>
      <c r="H210" s="71">
        <f>FCC_GulfCoast_CaseStudy!H74</f>
        <v>106.738087800312</v>
      </c>
      <c r="I210" s="71">
        <f>FCC_GulfCoast_CaseStudy!I74</f>
        <v>105.431697135265</v>
      </c>
      <c r="J210" s="71">
        <f>FCC_GulfCoast_CaseStudy!J74</f>
        <v>106.832815520327</v>
      </c>
      <c r="K210" s="71">
        <f>FCC_GulfCoast_CaseStudy!K74</f>
        <v>106.849623757223</v>
      </c>
      <c r="L210" s="71">
        <f>FCC_GulfCoast_CaseStudy!L74</f>
        <v>106.908466241474</v>
      </c>
      <c r="M210" s="71">
        <f>FCC_GulfCoast_CaseStudy!M74</f>
        <v>106.953135698057</v>
      </c>
      <c r="N210" s="71">
        <f>FCC_GulfCoast_CaseStudy!N74</f>
        <v>114.340934200825</v>
      </c>
      <c r="O210" s="71">
        <f>FCC_GulfCoast_CaseStudy!O74</f>
        <v>107.533693205573</v>
      </c>
      <c r="P210" s="71">
        <f>FCC_GulfCoast_CaseStudy!P74</f>
        <v>106.850237708118</v>
      </c>
      <c r="Q210" s="71">
        <f>FCC_GulfCoast_CaseStudy!Q74</f>
        <v>106.831698349137</v>
      </c>
      <c r="R210" s="71">
        <f>FCC_GulfCoast_CaseStudy!R74</f>
        <v>106.84859723990699</v>
      </c>
      <c r="S210" s="8"/>
      <c r="T210" s="8"/>
    </row>
    <row r="211" spans="1:31" ht="15" x14ac:dyDescent="0.25">
      <c r="A211" s="58" t="s">
        <v>2</v>
      </c>
      <c r="B211" s="66" t="s">
        <v>111</v>
      </c>
      <c r="C211" s="76">
        <f>FCC_GulfCoast_CaseStudy!C75</f>
        <v>116.626159199727</v>
      </c>
      <c r="D211" s="76">
        <f>FCC_GulfCoast_CaseStudy!D75</f>
        <v>116.401127796514</v>
      </c>
      <c r="E211" s="76">
        <f>FCC_GulfCoast_CaseStudy!E75</f>
        <v>117.80238939357901</v>
      </c>
      <c r="F211" s="76">
        <f>FCC_GulfCoast_CaseStudy!F75</f>
        <v>116.210886199988</v>
      </c>
      <c r="G211" s="76" t="str">
        <f>FCC_GulfCoast_CaseStudy!G75</f>
        <v>&lt;empty&gt;</v>
      </c>
      <c r="H211" s="76">
        <f>FCC_GulfCoast_CaseStudy!H75</f>
        <v>116.39912882098599</v>
      </c>
      <c r="I211" s="76">
        <f>FCC_GulfCoast_CaseStudy!I75</f>
        <v>113.92593588360501</v>
      </c>
      <c r="J211" s="76">
        <f>FCC_GulfCoast_CaseStudy!J75</f>
        <v>116.595040331673</v>
      </c>
      <c r="K211" s="76">
        <f>FCC_GulfCoast_CaseStudy!K75</f>
        <v>116.62715928563399</v>
      </c>
      <c r="L211" s="76">
        <f>FCC_GulfCoast_CaseStudy!L75</f>
        <v>116.748771815737</v>
      </c>
      <c r="M211" s="76">
        <f>FCC_GulfCoast_CaseStudy!M75</f>
        <v>116.829727678098</v>
      </c>
      <c r="N211" s="76">
        <f>FCC_GulfCoast_CaseStudy!N75</f>
        <v>136.10191787844499</v>
      </c>
      <c r="O211" s="76">
        <f>FCC_GulfCoast_CaseStudy!O75</f>
        <v>118.010835912236</v>
      </c>
      <c r="P211" s="76">
        <f>FCC_GulfCoast_CaseStudy!P75</f>
        <v>116.628362429273</v>
      </c>
      <c r="Q211" s="76">
        <f>FCC_GulfCoast_CaseStudy!Q75</f>
        <v>116.59194956399</v>
      </c>
      <c r="R211" s="76">
        <f>FCC_GulfCoast_CaseStudy!R75</f>
        <v>116.625173505877</v>
      </c>
      <c r="S211" s="8"/>
      <c r="T211" s="8"/>
    </row>
    <row r="212" spans="1:31" ht="15" x14ac:dyDescent="0.25">
      <c r="A212" s="58" t="s">
        <v>2</v>
      </c>
      <c r="B212" s="89" t="s">
        <v>328</v>
      </c>
      <c r="C212" s="104">
        <f>10000*((C220+460)/600)^16.7</f>
        <v>56574.939035938216</v>
      </c>
      <c r="D212" s="104">
        <f t="shared" ref="D212:R212" si="75">10000*((D220+460)/600)^16.7</f>
        <v>56312.862891891557</v>
      </c>
      <c r="E212" s="104">
        <f t="shared" si="75"/>
        <v>60430.317361254645</v>
      </c>
      <c r="F212" s="104">
        <f t="shared" si="75"/>
        <v>55319.717734422229</v>
      </c>
      <c r="G212" s="104" t="e">
        <f t="shared" si="75"/>
        <v>#VALUE!</v>
      </c>
      <c r="H212" s="104">
        <f t="shared" si="75"/>
        <v>56389.979336354831</v>
      </c>
      <c r="I212" s="104">
        <f t="shared" si="75"/>
        <v>50794.56706051519</v>
      </c>
      <c r="J212" s="104">
        <f t="shared" si="75"/>
        <v>56604.427350463338</v>
      </c>
      <c r="K212" s="104">
        <f t="shared" si="75"/>
        <v>56560.266951805541</v>
      </c>
      <c r="L212" s="104">
        <f t="shared" si="75"/>
        <v>58468.301469093298</v>
      </c>
      <c r="M212" s="104">
        <f t="shared" si="75"/>
        <v>57163.927847741164</v>
      </c>
      <c r="N212" s="104">
        <f t="shared" si="75"/>
        <v>92121.479599278769</v>
      </c>
      <c r="O212" s="104">
        <f t="shared" si="75"/>
        <v>60376.264427916496</v>
      </c>
      <c r="P212" s="104">
        <f>10000*((P220+460)/600)^16.7</f>
        <v>56582.831111193067</v>
      </c>
      <c r="Q212" s="104">
        <f t="shared" si="75"/>
        <v>56474.327782476837</v>
      </c>
      <c r="R212" s="106">
        <f t="shared" si="75"/>
        <v>56571.740099604722</v>
      </c>
      <c r="S212" s="8"/>
      <c r="T212" s="8"/>
    </row>
    <row r="213" spans="1:31" ht="15" x14ac:dyDescent="0.25">
      <c r="A213" s="58" t="s">
        <v>2</v>
      </c>
      <c r="B213" s="66" t="s">
        <v>157</v>
      </c>
      <c r="C213" s="64">
        <f>FCC_GulfCoast_CaseStudy!C77</f>
        <v>274.55898409455898</v>
      </c>
      <c r="D213" s="64">
        <f>FCC_GulfCoast_CaseStudy!D77</f>
        <v>274.509461452339</v>
      </c>
      <c r="E213" s="64">
        <f>FCC_GulfCoast_CaseStudy!E77</f>
        <v>276.36930310319201</v>
      </c>
      <c r="F213" s="64">
        <f>FCC_GulfCoast_CaseStudy!F77</f>
        <v>273.99716635695103</v>
      </c>
      <c r="G213" s="64" t="str">
        <f>FCC_GulfCoast_CaseStudy!G77</f>
        <v>&lt;empty&gt;</v>
      </c>
      <c r="H213" s="64">
        <f>FCC_GulfCoast_CaseStudy!H77</f>
        <v>274.56531865218699</v>
      </c>
      <c r="I213" s="64">
        <f>FCC_GulfCoast_CaseStudy!I77</f>
        <v>281.79333739146398</v>
      </c>
      <c r="J213" s="64">
        <f>FCC_GulfCoast_CaseStudy!J77</f>
        <v>274.289402443423</v>
      </c>
      <c r="K213" s="64">
        <f>FCC_GulfCoast_CaseStudy!K77</f>
        <v>274.56245036249601</v>
      </c>
      <c r="L213" s="64">
        <f>FCC_GulfCoast_CaseStudy!L77</f>
        <v>275.341763306872</v>
      </c>
      <c r="M213" s="64">
        <f>FCC_GulfCoast_CaseStudy!M77</f>
        <v>274.82495454443699</v>
      </c>
      <c r="N213" s="64">
        <f>FCC_GulfCoast_CaseStudy!N77</f>
        <v>288.16900760545099</v>
      </c>
      <c r="O213" s="64">
        <f>FCC_GulfCoast_CaseStudy!O77</f>
        <v>276.248185312945</v>
      </c>
      <c r="P213" s="64">
        <f>FCC_GulfCoast_CaseStudy!P77</f>
        <v>274.562601622123</v>
      </c>
      <c r="Q213" s="64">
        <f>FCC_GulfCoast_CaseStudy!Q77</f>
        <v>274.51475859668398</v>
      </c>
      <c r="R213" s="64">
        <f>FCC_GulfCoast_CaseStudy!R77</f>
        <v>274.55772837523301</v>
      </c>
      <c r="S213" s="8"/>
      <c r="T213" s="8"/>
    </row>
    <row r="214" spans="1:31" ht="15" x14ac:dyDescent="0.25">
      <c r="A214" s="58" t="s">
        <v>2</v>
      </c>
      <c r="B214" s="89" t="s">
        <v>159</v>
      </c>
      <c r="C214" s="115">
        <f>19.2+33.5*(LOG(LOG(C219+0.85)))+115*(LOG(((50+273)/323)))</f>
        <v>34.00723138491928</v>
      </c>
      <c r="D214" s="104">
        <f t="shared" ref="D214:R214" si="76">19.2+33.5*(LOG(LOG(D219+0.85)))+115*(LOG(((50+273)/323)))</f>
        <v>34.007483051754903</v>
      </c>
      <c r="E214" s="104">
        <f t="shared" si="76"/>
        <v>34.007865553696277</v>
      </c>
      <c r="F214" s="104">
        <f>19.2+33.5*(LOG(LOG(F219+0.85)))+115*(LOG(((50+273)/323)))</f>
        <v>34.007095340920827</v>
      </c>
      <c r="G214" s="104" t="e">
        <f t="shared" si="76"/>
        <v>#VALUE!</v>
      </c>
      <c r="H214" s="104">
        <f t="shared" si="76"/>
        <v>34.00843787855392</v>
      </c>
      <c r="I214" s="104">
        <f t="shared" si="76"/>
        <v>33.9976237038235</v>
      </c>
      <c r="J214" s="104">
        <f t="shared" si="76"/>
        <v>33.987703005604075</v>
      </c>
      <c r="K214" s="104">
        <f t="shared" si="76"/>
        <v>33.812372773948937</v>
      </c>
      <c r="L214" s="104">
        <f t="shared" si="76"/>
        <v>34.006089579058425</v>
      </c>
      <c r="M214" s="104">
        <f t="shared" si="76"/>
        <v>34.00729314911198</v>
      </c>
      <c r="N214" s="104">
        <f t="shared" si="76"/>
        <v>34.003187456416413</v>
      </c>
      <c r="O214" s="104">
        <f t="shared" si="76"/>
        <v>34.006344551072438</v>
      </c>
      <c r="P214" s="104">
        <f t="shared" si="76"/>
        <v>34.007234576666654</v>
      </c>
      <c r="Q214" s="104">
        <f t="shared" si="76"/>
        <v>34.007225111582031</v>
      </c>
      <c r="R214" s="106">
        <f t="shared" si="76"/>
        <v>34.007232602759956</v>
      </c>
      <c r="S214" s="8"/>
      <c r="T214" s="8"/>
    </row>
    <row r="215" spans="1:31" ht="15" x14ac:dyDescent="0.25">
      <c r="A215" s="58" t="s">
        <v>2</v>
      </c>
      <c r="B215" s="66" t="s">
        <v>330</v>
      </c>
      <c r="C215" s="71">
        <f>FCC_GulfCoast_CaseStudy!C79</f>
        <v>378.75476571037302</v>
      </c>
      <c r="D215" s="71">
        <f>FCC_GulfCoast_CaseStudy!D79</f>
        <v>377.92144988748902</v>
      </c>
      <c r="E215" s="71">
        <f>FCC_GulfCoast_CaseStudy!E79</f>
        <v>378.47842887603002</v>
      </c>
      <c r="F215" s="71">
        <f>FCC_GulfCoast_CaseStudy!F79</f>
        <v>378.78868187610101</v>
      </c>
      <c r="G215" s="71" t="str">
        <f>FCC_GulfCoast_CaseStudy!G79</f>
        <v>&lt;empty&gt;</v>
      </c>
      <c r="H215" s="71">
        <f>FCC_GulfCoast_CaseStudy!H79</f>
        <v>378.39736110250698</v>
      </c>
      <c r="I215" s="71">
        <f>FCC_GulfCoast_CaseStudy!I79</f>
        <v>423.70192178917301</v>
      </c>
      <c r="J215" s="71">
        <f>FCC_GulfCoast_CaseStudy!J79</f>
        <v>373.99169367391499</v>
      </c>
      <c r="K215" s="71">
        <f>FCC_GulfCoast_CaseStudy!K79</f>
        <v>378.82962184872702</v>
      </c>
      <c r="L215" s="71">
        <f>FCC_GulfCoast_CaseStudy!L79</f>
        <v>379.21384644432999</v>
      </c>
      <c r="M215" s="71">
        <f>FCC_GulfCoast_CaseStudy!M79</f>
        <v>378.68453183431302</v>
      </c>
      <c r="N215" s="71">
        <f>FCC_GulfCoast_CaseStudy!N79</f>
        <v>382.303325408305</v>
      </c>
      <c r="O215" s="71">
        <f>FCC_GulfCoast_CaseStudy!O79</f>
        <v>379.100688843554</v>
      </c>
      <c r="P215" s="71">
        <f>FCC_GulfCoast_CaseStudy!P79</f>
        <v>378.75480475707201</v>
      </c>
      <c r="Q215" s="71">
        <f>FCC_GulfCoast_CaseStudy!Q79</f>
        <v>378.74987595508298</v>
      </c>
      <c r="R215" s="71">
        <f>FCC_GulfCoast_CaseStudy!R79</f>
        <v>378.75568267988899</v>
      </c>
      <c r="S215" s="8"/>
      <c r="T215" s="8"/>
    </row>
    <row r="216" spans="1:31" ht="15" x14ac:dyDescent="0.25">
      <c r="A216" s="58" t="s">
        <v>2</v>
      </c>
      <c r="B216" s="66" t="s">
        <v>170</v>
      </c>
      <c r="C216" s="76">
        <f>FCC_GulfCoast_CaseStudy!C80</f>
        <v>440.59439773239501</v>
      </c>
      <c r="D216" s="76">
        <f>FCC_GulfCoast_CaseStudy!D80</f>
        <v>441.06495234696501</v>
      </c>
      <c r="E216" s="76">
        <f>FCC_GulfCoast_CaseStudy!E80</f>
        <v>440.72328057479899</v>
      </c>
      <c r="F216" s="76">
        <f>FCC_GulfCoast_CaseStudy!F80</f>
        <v>440.59995541234201</v>
      </c>
      <c r="G216" s="76" t="str">
        <f>FCC_GulfCoast_CaseStudy!G80</f>
        <v>&lt;empty&gt;</v>
      </c>
      <c r="H216" s="76">
        <f>FCC_GulfCoast_CaseStudy!H80</f>
        <v>440.86641045591102</v>
      </c>
      <c r="I216" s="76">
        <f>FCC_GulfCoast_CaseStudy!I80</f>
        <v>444.32021154910802</v>
      </c>
      <c r="J216" s="76">
        <f>FCC_GulfCoast_CaseStudy!J80</f>
        <v>405.68519305914901</v>
      </c>
      <c r="K216" s="76">
        <f>FCC_GulfCoast_CaseStudy!K80</f>
        <v>440.55888607129498</v>
      </c>
      <c r="L216" s="76">
        <f>FCC_GulfCoast_CaseStudy!L80</f>
        <v>440.26319724687897</v>
      </c>
      <c r="M216" s="76">
        <f>FCC_GulfCoast_CaseStudy!M80</f>
        <v>440.63121174398799</v>
      </c>
      <c r="N216" s="76">
        <f>FCC_GulfCoast_CaseStudy!N80</f>
        <v>439.29782565668103</v>
      </c>
      <c r="O216" s="76">
        <f>FCC_GulfCoast_CaseStudy!O80</f>
        <v>440.29175071076202</v>
      </c>
      <c r="P216" s="76">
        <f>FCC_GulfCoast_CaseStudy!P80</f>
        <v>440.59579268419498</v>
      </c>
      <c r="Q216" s="76">
        <f>FCC_GulfCoast_CaseStudy!Q80</f>
        <v>440.600053801782</v>
      </c>
      <c r="R216" s="76">
        <f>FCC_GulfCoast_CaseStudy!R80</f>
        <v>440.593811631937</v>
      </c>
      <c r="S216" s="8"/>
      <c r="T216" s="120" t="s">
        <v>329</v>
      </c>
    </row>
    <row r="217" spans="1:31" ht="15" x14ac:dyDescent="0.25">
      <c r="A217" s="58" t="s">
        <v>2</v>
      </c>
      <c r="B217" s="66" t="s">
        <v>172</v>
      </c>
      <c r="C217" s="117">
        <f>FCC_GulfCoast_CaseStudy!C81</f>
        <v>493.86393972149301</v>
      </c>
      <c r="D217" s="117">
        <f>FCC_GulfCoast_CaseStudy!D81</f>
        <v>494.50706244749603</v>
      </c>
      <c r="E217" s="117">
        <f>FCC_GulfCoast_CaseStudy!E81</f>
        <v>494.50241087580702</v>
      </c>
      <c r="F217" s="117">
        <f>FCC_GulfCoast_CaseStudy!F81</f>
        <v>493.86816867147098</v>
      </c>
      <c r="G217" s="117" t="str">
        <f>FCC_GulfCoast_CaseStudy!G81</f>
        <v>&lt;empty&gt;</v>
      </c>
      <c r="H217" s="117">
        <f>FCC_GulfCoast_CaseStudy!H81</f>
        <v>494.76667812804601</v>
      </c>
      <c r="I217" s="117">
        <f>FCC_GulfCoast_CaseStudy!I81</f>
        <v>494.33154393932</v>
      </c>
      <c r="J217" s="117">
        <f>FCC_GulfCoast_CaseStudy!J81</f>
        <v>457.39715524832798</v>
      </c>
      <c r="K217" s="117">
        <f>FCC_GulfCoast_CaseStudy!K81</f>
        <v>492.54373888782402</v>
      </c>
      <c r="L217" s="117">
        <f>FCC_GulfCoast_CaseStudy!L81</f>
        <v>493.40766827559497</v>
      </c>
      <c r="M217" s="117">
        <f>FCC_GulfCoast_CaseStudy!M81</f>
        <v>493.90649102462999</v>
      </c>
      <c r="N217" s="117">
        <f>FCC_GulfCoast_CaseStudy!N81</f>
        <v>490.98569992241198</v>
      </c>
      <c r="O217" s="117">
        <f>FCC_GulfCoast_CaseStudy!O81</f>
        <v>493.30367858531798</v>
      </c>
      <c r="P217" s="117">
        <f>FCC_GulfCoast_CaseStudy!P81</f>
        <v>493.86550567908699</v>
      </c>
      <c r="Q217" s="117">
        <f>FCC_GulfCoast_CaseStudy!Q81</f>
        <v>493.87185759566501</v>
      </c>
      <c r="R217" s="117">
        <f>FCC_GulfCoast_CaseStudy!R81</f>
        <v>493.86365157846399</v>
      </c>
      <c r="S217" s="8"/>
      <c r="T217" s="8"/>
    </row>
    <row r="218" spans="1:31" ht="15" x14ac:dyDescent="0.25">
      <c r="A218" s="58" t="s">
        <v>2</v>
      </c>
      <c r="B218" s="66" t="s">
        <v>123</v>
      </c>
      <c r="C218" s="76">
        <f>FCC_GulfCoast_CaseStudy!C82</f>
        <v>509.768579882219</v>
      </c>
      <c r="D218" s="76">
        <f>FCC_GulfCoast_CaseStudy!D82</f>
        <v>509.57950512931399</v>
      </c>
      <c r="E218" s="76">
        <f>FCC_GulfCoast_CaseStudy!E82</f>
        <v>510.40501269491398</v>
      </c>
      <c r="F218" s="76">
        <f>FCC_GulfCoast_CaseStudy!F82</f>
        <v>509.748461585109</v>
      </c>
      <c r="G218" s="76" t="str">
        <f>FCC_GulfCoast_CaseStudy!G82</f>
        <v>&lt;empty&gt;</v>
      </c>
      <c r="H218" s="76">
        <f>FCC_GulfCoast_CaseStudy!H82</f>
        <v>510.75095807806503</v>
      </c>
      <c r="I218" s="76">
        <f>FCC_GulfCoast_CaseStudy!I82</f>
        <v>496.30196859302902</v>
      </c>
      <c r="J218" s="76">
        <f>FCC_GulfCoast_CaseStudy!J82</f>
        <v>476.43275445235702</v>
      </c>
      <c r="K218" s="76">
        <f>FCC_GulfCoast_CaseStudy!K82</f>
        <v>498.24864043165002</v>
      </c>
      <c r="L218" s="76">
        <f>FCC_GulfCoast_CaseStudy!L82</f>
        <v>508.738664107288</v>
      </c>
      <c r="M218" s="76">
        <f>FCC_GulfCoast_CaseStudy!M82</f>
        <v>509.85240227524002</v>
      </c>
      <c r="N218" s="76">
        <f>FCC_GulfCoast_CaseStudy!N82</f>
        <v>503.833834678541</v>
      </c>
      <c r="O218" s="76">
        <f>FCC_GulfCoast_CaseStudy!O82</f>
        <v>508.76539103244198</v>
      </c>
      <c r="P218" s="76">
        <f>FCC_GulfCoast_CaseStudy!P82</f>
        <v>509.76994412051801</v>
      </c>
      <c r="Q218" s="76">
        <f>FCC_GulfCoast_CaseStudy!Q82</f>
        <v>509.779469580431</v>
      </c>
      <c r="R218" s="76">
        <f>FCC_GulfCoast_CaseStudy!R82</f>
        <v>509.76902039377899</v>
      </c>
      <c r="S218" s="8"/>
      <c r="T218" s="121" t="s">
        <v>331</v>
      </c>
      <c r="U218" s="121"/>
      <c r="V218" s="121"/>
      <c r="W218" s="121"/>
      <c r="X218" s="121"/>
    </row>
    <row r="219" spans="1:31" ht="15" x14ac:dyDescent="0.25">
      <c r="A219" s="58" t="s">
        <v>2</v>
      </c>
      <c r="B219" s="66" t="s">
        <v>326</v>
      </c>
      <c r="C219" s="64">
        <f>FCC_GulfCoast_CaseStudy!C83</f>
        <v>583.92076333178704</v>
      </c>
      <c r="D219" s="64">
        <f>FCC_GulfCoast_CaseStudy!D83</f>
        <v>583.98521479855901</v>
      </c>
      <c r="E219" s="64">
        <f>FCC_GulfCoast_CaseStudy!E83</f>
        <v>584.08318866161005</v>
      </c>
      <c r="F219" s="64">
        <f>FCC_GulfCoast_CaseStudy!F83</f>
        <v>583.88592610713897</v>
      </c>
      <c r="G219" s="64" t="str">
        <f>FCC_GulfCoast_CaseStudy!G83</f>
        <v>&lt;empty&gt;</v>
      </c>
      <c r="H219" s="64">
        <f>FCC_GulfCoast_CaseStudy!H83</f>
        <v>584.22981913985996</v>
      </c>
      <c r="I219" s="64">
        <f>FCC_GulfCoast_CaseStudy!I83</f>
        <v>581.46638607727198</v>
      </c>
      <c r="J219" s="64">
        <f>FCC_GulfCoast_CaseStudy!J83</f>
        <v>578.94454469569598</v>
      </c>
      <c r="K219" s="64">
        <f>FCC_GulfCoast_CaseStudy!K83</f>
        <v>536.39626697962001</v>
      </c>
      <c r="L219" s="64">
        <f>FCC_GulfCoast_CaseStudy!L83</f>
        <v>583.62845190962105</v>
      </c>
      <c r="M219" s="64">
        <f>FCC_GulfCoast_CaseStudy!M83</f>
        <v>583.93658028001198</v>
      </c>
      <c r="N219" s="64">
        <f>FCC_GulfCoast_CaseStudy!N83</f>
        <v>582.88624592394001</v>
      </c>
      <c r="O219" s="64">
        <f>FCC_GulfCoast_CaseStudy!O83</f>
        <v>583.69371211898601</v>
      </c>
      <c r="P219" s="64">
        <f>FCC_GulfCoast_CaseStudy!P83</f>
        <v>583.92158068164099</v>
      </c>
      <c r="Q219" s="64">
        <f>FCC_GulfCoast_CaseStudy!Q83</f>
        <v>583.91915684531205</v>
      </c>
      <c r="R219" s="64">
        <f>FCC_GulfCoast_CaseStudy!R83</f>
        <v>583.92107519901401</v>
      </c>
      <c r="S219" s="8"/>
      <c r="T219" s="122"/>
      <c r="Y219" s="121"/>
      <c r="Z219" s="121"/>
    </row>
    <row r="220" spans="1:31" ht="15" x14ac:dyDescent="0.25">
      <c r="A220" s="58" t="s">
        <v>2</v>
      </c>
      <c r="B220" s="66" t="s">
        <v>334</v>
      </c>
      <c r="C220" s="64">
        <f>FCC_GulfCoast_CaseStudy!C76</f>
        <v>205.60804337773899</v>
      </c>
      <c r="D220" s="64">
        <f>FCC_GulfCoast_CaseStudy!D76</f>
        <v>205.42300876855401</v>
      </c>
      <c r="E220" s="64">
        <f>FCC_GulfCoast_CaseStudy!E76</f>
        <v>208.24078631152599</v>
      </c>
      <c r="F220" s="64">
        <f>FCC_GulfCoast_CaseStudy!F76</f>
        <v>204.71438907945901</v>
      </c>
      <c r="G220" s="64" t="str">
        <f>FCC_GulfCoast_CaseStudy!G76</f>
        <v>&lt;empty&gt;</v>
      </c>
      <c r="H220" s="64">
        <f>FCC_GulfCoast_CaseStudy!H76</f>
        <v>205.47753950080599</v>
      </c>
      <c r="I220" s="64">
        <f>FCC_GulfCoast_CaseStudy!I76</f>
        <v>201.326243406836</v>
      </c>
      <c r="J220" s="64">
        <f>FCC_GulfCoast_CaseStudy!J76</f>
        <v>205.628812663573</v>
      </c>
      <c r="K220" s="64">
        <f>FCC_GulfCoast_CaseStudy!K76</f>
        <v>205.597705705642</v>
      </c>
      <c r="L220" s="64">
        <f>FCC_GulfCoast_CaseStudy!L76</f>
        <v>206.92136791050899</v>
      </c>
      <c r="M220" s="64">
        <f>FCC_GulfCoast_CaseStudy!M76</f>
        <v>206.020966110199</v>
      </c>
      <c r="N220" s="64">
        <f>FCC_GulfCoast_CaseStudy!N76</f>
        <v>225.32632173388001</v>
      </c>
      <c r="O220" s="64">
        <f>FCC_GulfCoast_CaseStudy!O76</f>
        <v>208.20497967166801</v>
      </c>
      <c r="P220" s="64">
        <f>FCC_GulfCoast_CaseStudy!P76</f>
        <v>205.61360294178201</v>
      </c>
      <c r="Q220" s="64">
        <f>FCC_GulfCoast_CaseStudy!Q76</f>
        <v>205.53710391974201</v>
      </c>
      <c r="R220" s="64">
        <f>FCC_GulfCoast_CaseStudy!R76</f>
        <v>205.60578968276801</v>
      </c>
      <c r="S220" s="8"/>
      <c r="T220" s="120" t="s">
        <v>332</v>
      </c>
    </row>
    <row r="221" spans="1:31" ht="15" x14ac:dyDescent="0.25">
      <c r="A221" s="58" t="s">
        <v>2</v>
      </c>
      <c r="B221" s="75" t="s">
        <v>335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6"/>
      <c r="S221" s="8"/>
      <c r="T221" s="121" t="s">
        <v>333</v>
      </c>
      <c r="U221" s="121"/>
      <c r="V221" s="121"/>
      <c r="W221" s="121"/>
      <c r="X221" s="121"/>
    </row>
    <row r="222" spans="1:31" ht="15" x14ac:dyDescent="0.25">
      <c r="A222" s="58" t="s">
        <v>2</v>
      </c>
      <c r="B222" s="66" t="s">
        <v>109</v>
      </c>
      <c r="C222" s="76">
        <f>FCC_GulfCoast_CaseStudy!C84</f>
        <v>630.67464873850997</v>
      </c>
      <c r="D222" s="76">
        <f>FCC_GulfCoast_CaseStudy!D84</f>
        <v>630.50507309484499</v>
      </c>
      <c r="E222" s="76">
        <f>FCC_GulfCoast_CaseStudy!E84</f>
        <v>630.82654907850701</v>
      </c>
      <c r="F222" s="76">
        <f>FCC_GulfCoast_CaseStudy!F84</f>
        <v>630.66725191555304</v>
      </c>
      <c r="G222" s="76" t="str">
        <f>FCC_GulfCoast_CaseStudy!G84</f>
        <v>&lt;empty&gt;</v>
      </c>
      <c r="H222" s="76">
        <f>FCC_GulfCoast_CaseStudy!H84</f>
        <v>630.86178646917699</v>
      </c>
      <c r="I222" s="76">
        <f>FCC_GulfCoast_CaseStudy!I84</f>
        <v>628.75361331434794</v>
      </c>
      <c r="J222" s="76">
        <f>FCC_GulfCoast_CaseStudy!J84</f>
        <v>626.86451243836905</v>
      </c>
      <c r="K222" s="76">
        <f>FCC_GulfCoast_CaseStudy!K84</f>
        <v>583.67537975165499</v>
      </c>
      <c r="L222" s="76">
        <f>FCC_GulfCoast_CaseStudy!L84</f>
        <v>630.34729308700298</v>
      </c>
      <c r="M222" s="76">
        <f>FCC_GulfCoast_CaseStudy!M84</f>
        <v>630.683661834281</v>
      </c>
      <c r="N222" s="76">
        <f>FCC_GulfCoast_CaseStudy!N84</f>
        <v>628.81517188441001</v>
      </c>
      <c r="O222" s="76">
        <f>FCC_GulfCoast_CaseStudy!O84</f>
        <v>630.34649066278598</v>
      </c>
      <c r="P222" s="76">
        <f>FCC_GulfCoast_CaseStudy!P84</f>
        <v>630.67536733998998</v>
      </c>
      <c r="Q222" s="76">
        <f>FCC_GulfCoast_CaseStudy!Q84</f>
        <v>630.67508926071196</v>
      </c>
      <c r="R222" s="76">
        <f>FCC_GulfCoast_CaseStudy!R84</f>
        <v>630.67518395177501</v>
      </c>
      <c r="S222" s="8"/>
      <c r="T222" s="124"/>
      <c r="U222" s="124"/>
      <c r="V222" s="124"/>
      <c r="W222" s="124"/>
      <c r="X222" s="124"/>
      <c r="Y222" s="121"/>
      <c r="Z222" s="121"/>
      <c r="AA222" s="121"/>
      <c r="AB222" s="121"/>
      <c r="AC222" s="121"/>
      <c r="AD222" s="121"/>
      <c r="AE222" s="121"/>
    </row>
    <row r="223" spans="1:31" ht="15" x14ac:dyDescent="0.25">
      <c r="A223" s="58" t="s">
        <v>2</v>
      </c>
      <c r="B223" s="66" t="s">
        <v>150</v>
      </c>
      <c r="C223" s="117">
        <f>FCC_GulfCoast_CaseStudy!C85</f>
        <v>0</v>
      </c>
      <c r="D223" s="117">
        <f>FCC_GulfCoast_CaseStudy!D85</f>
        <v>0</v>
      </c>
      <c r="E223" s="117">
        <f>FCC_GulfCoast_CaseStudy!E85</f>
        <v>0</v>
      </c>
      <c r="F223" s="117">
        <f>FCC_GulfCoast_CaseStudy!F85</f>
        <v>0</v>
      </c>
      <c r="G223" s="117" t="str">
        <f>FCC_GulfCoast_CaseStudy!G85</f>
        <v>&lt;empty&gt;</v>
      </c>
      <c r="H223" s="117">
        <f>FCC_GulfCoast_CaseStudy!H85</f>
        <v>0</v>
      </c>
      <c r="I223" s="117">
        <f>FCC_GulfCoast_CaseStudy!I85</f>
        <v>0</v>
      </c>
      <c r="J223" s="117">
        <f>FCC_GulfCoast_CaseStudy!J85</f>
        <v>0</v>
      </c>
      <c r="K223" s="117">
        <f>FCC_GulfCoast_CaseStudy!K85</f>
        <v>0</v>
      </c>
      <c r="L223" s="117">
        <f>FCC_GulfCoast_CaseStudy!L85</f>
        <v>0</v>
      </c>
      <c r="M223" s="117">
        <f>FCC_GulfCoast_CaseStudy!M85</f>
        <v>0</v>
      </c>
      <c r="N223" s="117">
        <f>FCC_GulfCoast_CaseStudy!N85</f>
        <v>0</v>
      </c>
      <c r="O223" s="117">
        <f>FCC_GulfCoast_CaseStudy!O85</f>
        <v>0</v>
      </c>
      <c r="P223" s="117">
        <f>FCC_GulfCoast_CaseStudy!P85</f>
        <v>0</v>
      </c>
      <c r="Q223" s="117">
        <f>FCC_GulfCoast_CaseStudy!Q85</f>
        <v>0</v>
      </c>
      <c r="R223" s="117">
        <f>FCC_GulfCoast_CaseStudy!R85</f>
        <v>0</v>
      </c>
      <c r="S223" s="8"/>
      <c r="T223" s="8"/>
      <c r="Y223" s="124"/>
      <c r="Z223" s="124"/>
      <c r="AA223" s="124"/>
      <c r="AB223" s="124"/>
      <c r="AC223" s="124"/>
      <c r="AD223" s="124"/>
      <c r="AE223" s="124"/>
    </row>
    <row r="224" spans="1:31" ht="15" x14ac:dyDescent="0.25">
      <c r="A224" s="58" t="s">
        <v>2</v>
      </c>
      <c r="B224" s="66" t="s">
        <v>152</v>
      </c>
      <c r="C224" s="71">
        <f>FCC_GulfCoast_CaseStudy!C86</f>
        <v>0</v>
      </c>
      <c r="D224" s="71">
        <f>FCC_GulfCoast_CaseStudy!D86</f>
        <v>0</v>
      </c>
      <c r="E224" s="71">
        <f>FCC_GulfCoast_CaseStudy!E86</f>
        <v>0</v>
      </c>
      <c r="F224" s="71">
        <f>FCC_GulfCoast_CaseStudy!F86</f>
        <v>0</v>
      </c>
      <c r="G224" s="71" t="str">
        <f>FCC_GulfCoast_CaseStudy!G86</f>
        <v>&lt;empty&gt;</v>
      </c>
      <c r="H224" s="71">
        <f>FCC_GulfCoast_CaseStudy!H86</f>
        <v>0</v>
      </c>
      <c r="I224" s="71">
        <f>FCC_GulfCoast_CaseStudy!I86</f>
        <v>0</v>
      </c>
      <c r="J224" s="71">
        <f>FCC_GulfCoast_CaseStudy!J86</f>
        <v>0</v>
      </c>
      <c r="K224" s="71">
        <f>FCC_GulfCoast_CaseStudy!K86</f>
        <v>0</v>
      </c>
      <c r="L224" s="71">
        <f>FCC_GulfCoast_CaseStudy!L86</f>
        <v>0</v>
      </c>
      <c r="M224" s="71">
        <f>FCC_GulfCoast_CaseStudy!M86</f>
        <v>0</v>
      </c>
      <c r="N224" s="71">
        <f>FCC_GulfCoast_CaseStudy!N86</f>
        <v>0</v>
      </c>
      <c r="O224" s="71">
        <f>FCC_GulfCoast_CaseStudy!O86</f>
        <v>0</v>
      </c>
      <c r="P224" s="71">
        <f>FCC_GulfCoast_CaseStudy!P86</f>
        <v>0</v>
      </c>
      <c r="Q224" s="71">
        <f>FCC_GulfCoast_CaseStudy!Q86</f>
        <v>0</v>
      </c>
      <c r="R224" s="71">
        <f>FCC_GulfCoast_CaseStudy!R86</f>
        <v>0</v>
      </c>
      <c r="S224" s="8"/>
      <c r="T224" s="8"/>
    </row>
    <row r="225" spans="1:23" ht="15" x14ac:dyDescent="0.25">
      <c r="A225" s="58" t="s">
        <v>2</v>
      </c>
      <c r="B225" s="66" t="s">
        <v>111</v>
      </c>
      <c r="C225" s="117">
        <f>FCC_GulfCoast_CaseStudy!C87</f>
        <v>0</v>
      </c>
      <c r="D225" s="117">
        <f>FCC_GulfCoast_CaseStudy!D87</f>
        <v>9.0808259329473403E-4</v>
      </c>
      <c r="E225" s="117">
        <f>FCC_GulfCoast_CaseStudy!E87</f>
        <v>0</v>
      </c>
      <c r="F225" s="117">
        <f>FCC_GulfCoast_CaseStudy!F87</f>
        <v>0</v>
      </c>
      <c r="G225" s="117" t="str">
        <f>FCC_GulfCoast_CaseStudy!G87</f>
        <v>&lt;empty&gt;</v>
      </c>
      <c r="H225" s="117">
        <f>FCC_GulfCoast_CaseStudy!H87</f>
        <v>1.57195125020178E-4</v>
      </c>
      <c r="I225" s="117">
        <f>FCC_GulfCoast_CaseStudy!I87</f>
        <v>0</v>
      </c>
      <c r="J225" s="117">
        <f>FCC_GulfCoast_CaseStudy!J87</f>
        <v>0</v>
      </c>
      <c r="K225" s="117">
        <f>FCC_GulfCoast_CaseStudy!K87</f>
        <v>0</v>
      </c>
      <c r="L225" s="117">
        <f>FCC_GulfCoast_CaseStudy!L87</f>
        <v>0</v>
      </c>
      <c r="M225" s="117">
        <f>FCC_GulfCoast_CaseStudy!M87</f>
        <v>0</v>
      </c>
      <c r="N225" s="117">
        <f>FCC_GulfCoast_CaseStudy!N87</f>
        <v>0</v>
      </c>
      <c r="O225" s="117">
        <f>FCC_GulfCoast_CaseStudy!O87</f>
        <v>0</v>
      </c>
      <c r="P225" s="117">
        <f>FCC_GulfCoast_CaseStudy!P87</f>
        <v>0</v>
      </c>
      <c r="Q225" s="117">
        <f>FCC_GulfCoast_CaseStudy!Q87</f>
        <v>0</v>
      </c>
      <c r="R225" s="117">
        <f>FCC_GulfCoast_CaseStudy!R87</f>
        <v>0</v>
      </c>
      <c r="S225" s="8"/>
      <c r="T225" s="8"/>
    </row>
    <row r="226" spans="1:23" ht="15" x14ac:dyDescent="0.25">
      <c r="A226" s="58" t="s">
        <v>2</v>
      </c>
      <c r="B226" s="89" t="s">
        <v>159</v>
      </c>
      <c r="C226" s="115" t="e">
        <f>19.2+33.5*(LOG(LOG(C229+0.85)))+115*(LOG(((50+273)/323)))</f>
        <v>#NUM!</v>
      </c>
      <c r="D226" s="115" t="e">
        <f>19.2+33.5*(LOG(LOG(D229+0.85)))+115*(LOG(((50+273)/323)))</f>
        <v>#NUM!</v>
      </c>
      <c r="E226" s="115" t="e">
        <f t="shared" ref="E226:R226" si="77">19.2+33.5*(LOG(LOG(E229+0.85)))+115*(LOG(((50+273)/323)))</f>
        <v>#NUM!</v>
      </c>
      <c r="F226" s="115" t="e">
        <f t="shared" si="77"/>
        <v>#NUM!</v>
      </c>
      <c r="G226" s="115" t="e">
        <f t="shared" si="77"/>
        <v>#VALUE!</v>
      </c>
      <c r="H226" s="115" t="e">
        <f t="shared" si="77"/>
        <v>#NUM!</v>
      </c>
      <c r="I226" s="115" t="e">
        <f t="shared" si="77"/>
        <v>#NUM!</v>
      </c>
      <c r="J226" s="115" t="e">
        <f t="shared" si="77"/>
        <v>#NUM!</v>
      </c>
      <c r="K226" s="115" t="e">
        <f t="shared" si="77"/>
        <v>#NUM!</v>
      </c>
      <c r="L226" s="115" t="e">
        <f t="shared" si="77"/>
        <v>#NUM!</v>
      </c>
      <c r="M226" s="115" t="e">
        <f t="shared" si="77"/>
        <v>#NUM!</v>
      </c>
      <c r="N226" s="115" t="e">
        <f t="shared" si="77"/>
        <v>#NUM!</v>
      </c>
      <c r="O226" s="115" t="e">
        <f t="shared" si="77"/>
        <v>#NUM!</v>
      </c>
      <c r="P226" s="115" t="e">
        <f t="shared" si="77"/>
        <v>#NUM!</v>
      </c>
      <c r="Q226" s="115" t="e">
        <f t="shared" si="77"/>
        <v>#NUM!</v>
      </c>
      <c r="R226" s="116" t="e">
        <f t="shared" si="77"/>
        <v>#NUM!</v>
      </c>
      <c r="S226" s="8"/>
      <c r="T226" s="8"/>
    </row>
    <row r="227" spans="1:23" ht="15" x14ac:dyDescent="0.25">
      <c r="A227" s="58" t="s">
        <v>2</v>
      </c>
      <c r="B227" s="66" t="s">
        <v>170</v>
      </c>
      <c r="C227" s="76">
        <f>FCC_GulfCoast_CaseStudy!C89</f>
        <v>8.7308118372333098E-4</v>
      </c>
      <c r="D227" s="76">
        <f>FCC_GulfCoast_CaseStudy!D89</f>
        <v>2.58789024823383E-3</v>
      </c>
      <c r="E227" s="76">
        <f>FCC_GulfCoast_CaseStudy!E89</f>
        <v>7.8413713933689604E-4</v>
      </c>
      <c r="F227" s="76">
        <f>FCC_GulfCoast_CaseStudy!F89</f>
        <v>4.85786537006035E-4</v>
      </c>
      <c r="G227" s="76" t="str">
        <f>FCC_GulfCoast_CaseStudy!G89</f>
        <v>&lt;empty&gt;</v>
      </c>
      <c r="H227" s="76">
        <f>FCC_GulfCoast_CaseStudy!H89</f>
        <v>9.0804961576367699E-4</v>
      </c>
      <c r="I227" s="76">
        <f>FCC_GulfCoast_CaseStudy!I89</f>
        <v>0</v>
      </c>
      <c r="J227" s="76">
        <f>FCC_GulfCoast_CaseStudy!J89</f>
        <v>0</v>
      </c>
      <c r="K227" s="76">
        <f>FCC_GulfCoast_CaseStudy!K89</f>
        <v>1.0740191954195699E-3</v>
      </c>
      <c r="L227" s="76">
        <f>FCC_GulfCoast_CaseStudy!L89</f>
        <v>0</v>
      </c>
      <c r="M227" s="76">
        <f>FCC_GulfCoast_CaseStudy!M89</f>
        <v>9.5486535395087496E-4</v>
      </c>
      <c r="N227" s="76">
        <f>FCC_GulfCoast_CaseStudy!N89</f>
        <v>0</v>
      </c>
      <c r="O227" s="76">
        <f>FCC_GulfCoast_CaseStudy!O89</f>
        <v>0</v>
      </c>
      <c r="P227" s="76">
        <f>FCC_GulfCoast_CaseStudy!P89</f>
        <v>8.7184589020472298E-4</v>
      </c>
      <c r="Q227" s="76">
        <f>FCC_GulfCoast_CaseStudy!Q89</f>
        <v>8.8782856840450197E-4</v>
      </c>
      <c r="R227" s="76">
        <f>FCC_GulfCoast_CaseStudy!R89</f>
        <v>8.70248116796276E-4</v>
      </c>
      <c r="S227" s="8"/>
      <c r="T227" s="8"/>
    </row>
    <row r="228" spans="1:23" ht="15" x14ac:dyDescent="0.25">
      <c r="A228" s="58" t="s">
        <v>2</v>
      </c>
      <c r="B228" s="66" t="s">
        <v>172</v>
      </c>
      <c r="C228" s="64">
        <f>FCC_GulfCoast_CaseStudy!C90</f>
        <v>1.1138077572730999E-2</v>
      </c>
      <c r="D228" s="64">
        <f>FCC_GulfCoast_CaseStudy!D90</f>
        <v>1.9932025418337902E-2</v>
      </c>
      <c r="E228" s="64">
        <f>FCC_GulfCoast_CaseStudy!E90</f>
        <v>1.05407657246825E-2</v>
      </c>
      <c r="F228" s="64">
        <f>FCC_GulfCoast_CaseStudy!F90</f>
        <v>1.1039474658233E-2</v>
      </c>
      <c r="G228" s="64" t="str">
        <f>FCC_GulfCoast_CaseStudy!G90</f>
        <v>&lt;empty&gt;</v>
      </c>
      <c r="H228" s="64">
        <f>FCC_GulfCoast_CaseStudy!H90</f>
        <v>1.2999000847085799E-2</v>
      </c>
      <c r="I228" s="64">
        <f>FCC_GulfCoast_CaseStudy!I90</f>
        <v>0</v>
      </c>
      <c r="J228" s="64">
        <f>FCC_GulfCoast_CaseStudy!J90</f>
        <v>5.914207838605E-3</v>
      </c>
      <c r="K228" s="64">
        <f>FCC_GulfCoast_CaseStudy!K90</f>
        <v>1.16808574226532E-2</v>
      </c>
      <c r="L228" s="64">
        <f>FCC_GulfCoast_CaseStudy!L90</f>
        <v>7.1848813792721698E-3</v>
      </c>
      <c r="M228" s="64">
        <f>FCC_GulfCoast_CaseStudy!M90</f>
        <v>1.1381699893573601E-2</v>
      </c>
      <c r="N228" s="64">
        <f>FCC_GulfCoast_CaseStudy!N90</f>
        <v>1.4026290086272301E-3</v>
      </c>
      <c r="O228" s="64">
        <f>FCC_GulfCoast_CaseStudy!O90</f>
        <v>8.3558134148311695E-3</v>
      </c>
      <c r="P228" s="64">
        <f>FCC_GulfCoast_CaseStudy!P90</f>
        <v>1.11345116525192E-2</v>
      </c>
      <c r="Q228" s="64">
        <f>FCC_GulfCoast_CaseStudy!Q90</f>
        <v>1.1195019753119701E-2</v>
      </c>
      <c r="R228" s="64">
        <f>FCC_GulfCoast_CaseStudy!R90</f>
        <v>1.11297111956968E-2</v>
      </c>
      <c r="S228" s="8"/>
      <c r="T228" s="8"/>
      <c r="U228" s="31" t="s">
        <v>54</v>
      </c>
    </row>
    <row r="229" spans="1:23" ht="15" x14ac:dyDescent="0.25">
      <c r="A229" s="58" t="s">
        <v>2</v>
      </c>
      <c r="B229" s="66" t="s">
        <v>326</v>
      </c>
      <c r="C229" s="64">
        <f>FCC_GulfCoast_CaseStudy!C91</f>
        <v>1.684953951514E-2</v>
      </c>
      <c r="D229" s="64">
        <f>FCC_GulfCoast_CaseStudy!D91</f>
        <v>2.54171264062895E-2</v>
      </c>
      <c r="E229" s="64">
        <f>FCC_GulfCoast_CaseStudy!E91</f>
        <v>1.63307533721113E-2</v>
      </c>
      <c r="F229" s="64">
        <f>FCC_GulfCoast_CaseStudy!F91</f>
        <v>1.67381815162643E-2</v>
      </c>
      <c r="G229" s="64" t="str">
        <f>FCC_GulfCoast_CaseStudy!G91</f>
        <v>&lt;empty&gt;</v>
      </c>
      <c r="H229" s="64">
        <f>FCC_GulfCoast_CaseStudy!H91</f>
        <v>1.87037269705763E-2</v>
      </c>
      <c r="I229" s="64">
        <f>FCC_GulfCoast_CaseStudy!I91</f>
        <v>0</v>
      </c>
      <c r="J229" s="64">
        <f>FCC_GulfCoast_CaseStudy!J91</f>
        <v>1.1516334957373701E-2</v>
      </c>
      <c r="K229" s="64">
        <f>FCC_GulfCoast_CaseStudy!K91</f>
        <v>1.7366161237656701E-2</v>
      </c>
      <c r="L229" s="64">
        <f>FCC_GulfCoast_CaseStudy!L91</f>
        <v>1.35798250790001E-2</v>
      </c>
      <c r="M229" s="64">
        <f>FCC_GulfCoast_CaseStudy!M91</f>
        <v>1.7102829411875499E-2</v>
      </c>
      <c r="N229" s="64">
        <f>FCC_GulfCoast_CaseStudy!N91</f>
        <v>4.0434032779255499E-3</v>
      </c>
      <c r="O229" s="64">
        <f>FCC_GulfCoast_CaseStudy!O91</f>
        <v>1.43070754486141E-2</v>
      </c>
      <c r="P229" s="64">
        <f>FCC_GulfCoast_CaseStudy!P91</f>
        <v>1.6846358508747401E-2</v>
      </c>
      <c r="Q229" s="64">
        <f>FCC_GulfCoast_CaseStudy!Q91</f>
        <v>1.6906218417382501E-2</v>
      </c>
      <c r="R229" s="64">
        <f>FCC_GulfCoast_CaseStudy!R91</f>
        <v>1.68415317265504E-2</v>
      </c>
      <c r="S229" s="8"/>
      <c r="T229" s="8"/>
    </row>
    <row r="230" spans="1:23" ht="15" x14ac:dyDescent="0.25">
      <c r="A230" s="58" t="s">
        <v>2</v>
      </c>
      <c r="B230" s="66" t="s">
        <v>274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7"/>
      <c r="S230" s="8"/>
      <c r="T230" s="8"/>
      <c r="U230" s="31" t="s">
        <v>54</v>
      </c>
      <c r="W230" s="31" t="s">
        <v>54</v>
      </c>
    </row>
    <row r="231" spans="1:23" ht="15" x14ac:dyDescent="0.25">
      <c r="A231" s="58" t="s">
        <v>2</v>
      </c>
      <c r="B231" s="66" t="s">
        <v>274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23"/>
      <c r="S231" s="8"/>
      <c r="T231" s="8"/>
    </row>
    <row r="232" spans="1:23" ht="15" x14ac:dyDescent="0.25">
      <c r="A232" s="58" t="s">
        <v>2</v>
      </c>
      <c r="B232" s="127" t="s">
        <v>336</v>
      </c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23"/>
      <c r="S232" s="8"/>
      <c r="T232" s="8"/>
    </row>
    <row r="233" spans="1:23" ht="15" x14ac:dyDescent="0.25">
      <c r="A233" s="58" t="s">
        <v>2</v>
      </c>
      <c r="B233" s="66" t="s">
        <v>337</v>
      </c>
      <c r="C233" s="71">
        <f>FCC_GulfCoast_CaseStudy!C92</f>
        <v>2.0493382453909002E-2</v>
      </c>
      <c r="D233" s="71">
        <f>FCC_GulfCoast_CaseStudy!D92</f>
        <v>3.21051379469924E-2</v>
      </c>
      <c r="E233" s="71">
        <f>FCC_GulfCoast_CaseStudy!E92</f>
        <v>1.9922927359028699E-2</v>
      </c>
      <c r="F233" s="71">
        <f>FCC_GulfCoast_CaseStudy!F92</f>
        <v>2.0564021881257E-2</v>
      </c>
      <c r="G233" s="71" t="str">
        <f>FCC_GulfCoast_CaseStudy!G92</f>
        <v>&lt;empty&gt;</v>
      </c>
      <c r="H233" s="71">
        <f>FCC_GulfCoast_CaseStudy!H92</f>
        <v>2.2828675516159198E-2</v>
      </c>
      <c r="I233" s="71">
        <f>FCC_GulfCoast_CaseStudy!I92</f>
        <v>0</v>
      </c>
      <c r="J233" s="71">
        <f>FCC_GulfCoast_CaseStudy!J92</f>
        <v>1.6053856336647399E-2</v>
      </c>
      <c r="K233" s="71">
        <f>FCC_GulfCoast_CaseStudy!K92</f>
        <v>2.1104968899494699E-2</v>
      </c>
      <c r="L233" s="71">
        <f>FCC_GulfCoast_CaseStudy!L92</f>
        <v>1.7635234185421199E-2</v>
      </c>
      <c r="M233" s="71">
        <f>FCC_GulfCoast_CaseStudy!M92</f>
        <v>2.08000102192244E-2</v>
      </c>
      <c r="N233" s="71">
        <f>FCC_GulfCoast_CaseStudy!N92</f>
        <v>7.2844392763302002E-3</v>
      </c>
      <c r="O233" s="71">
        <f>FCC_GulfCoast_CaseStudy!O92</f>
        <v>1.7928145809560599E-2</v>
      </c>
      <c r="P233" s="71">
        <f>FCC_GulfCoast_CaseStudy!P92</f>
        <v>2.0489606594901798E-2</v>
      </c>
      <c r="Q233" s="71">
        <f>FCC_GulfCoast_CaseStudy!Q92</f>
        <v>2.0559932649289601E-2</v>
      </c>
      <c r="R233" s="71">
        <f>FCC_GulfCoast_CaseStudy!R92</f>
        <v>2.0483860227457702E-2</v>
      </c>
      <c r="S233" s="8"/>
      <c r="T233" s="8"/>
    </row>
    <row r="234" spans="1:23" ht="15" x14ac:dyDescent="0.25">
      <c r="A234" s="58" t="s">
        <v>2</v>
      </c>
      <c r="B234" s="66" t="s">
        <v>330</v>
      </c>
      <c r="C234" s="71">
        <f>FCC_GulfCoast_CaseStudy!C93</f>
        <v>2.7878868121237299E-2</v>
      </c>
      <c r="D234" s="71">
        <f>FCC_GulfCoast_CaseStudy!D93</f>
        <v>4.69425399568765E-2</v>
      </c>
      <c r="E234" s="71">
        <f>FCC_GulfCoast_CaseStudy!E93</f>
        <v>2.66797624322112E-2</v>
      </c>
      <c r="F234" s="71">
        <f>FCC_GulfCoast_CaseStudy!F93</f>
        <v>2.78524920642064E-2</v>
      </c>
      <c r="G234" s="71" t="str">
        <f>FCC_GulfCoast_CaseStudy!G93</f>
        <v>&lt;empty&gt;</v>
      </c>
      <c r="H234" s="71">
        <f>FCC_GulfCoast_CaseStudy!H93</f>
        <v>3.08157146075759E-2</v>
      </c>
      <c r="I234" s="71">
        <f>FCC_GulfCoast_CaseStudy!I93</f>
        <v>0</v>
      </c>
      <c r="J234" s="71">
        <f>FCC_GulfCoast_CaseStudy!J93</f>
        <v>2.0841326193855401E-2</v>
      </c>
      <c r="K234" s="71">
        <f>FCC_GulfCoast_CaseStudy!K93</f>
        <v>2.8203464761500999E-2</v>
      </c>
      <c r="L234" s="71">
        <f>FCC_GulfCoast_CaseStudy!L93</f>
        <v>2.27778473711438E-2</v>
      </c>
      <c r="M234" s="71">
        <f>FCC_GulfCoast_CaseStudy!M93</f>
        <v>2.8371317149048999E-2</v>
      </c>
      <c r="N234" s="71">
        <f>FCC_GulfCoast_CaseStudy!N93</f>
        <v>9.8140549050162503E-3</v>
      </c>
      <c r="O234" s="71">
        <f>FCC_GulfCoast_CaseStudy!O93</f>
        <v>2.37069299518987E-2</v>
      </c>
      <c r="P234" s="71">
        <f>FCC_GulfCoast_CaseStudy!P93</f>
        <v>2.78718452794087E-2</v>
      </c>
      <c r="Q234" s="71">
        <f>FCC_GulfCoast_CaseStudy!Q93</f>
        <v>2.7993682815496999E-2</v>
      </c>
      <c r="R234" s="71">
        <f>FCC_GulfCoast_CaseStudy!R93</f>
        <v>2.78621264332055E-2</v>
      </c>
      <c r="S234" s="8"/>
      <c r="T234" s="8"/>
    </row>
    <row r="235" spans="1:23" ht="15" x14ac:dyDescent="0.25">
      <c r="A235" s="58" t="s">
        <v>2</v>
      </c>
      <c r="B235" s="66" t="s">
        <v>338</v>
      </c>
      <c r="C235" s="71">
        <f>FCC_GulfCoast_CaseStudy!C94</f>
        <v>6.6786732080648503E-2</v>
      </c>
      <c r="D235" s="71">
        <f>FCC_GulfCoast_CaseStudy!D94</f>
        <v>0.10462225612466</v>
      </c>
      <c r="E235" s="71">
        <f>FCC_GulfCoast_CaseStudy!E94</f>
        <v>6.4434248877391798E-2</v>
      </c>
      <c r="F235" s="71">
        <f>FCC_GulfCoast_CaseStudy!F94</f>
        <v>6.7020766738001197E-2</v>
      </c>
      <c r="G235" s="71" t="str">
        <f>FCC_GulfCoast_CaseStudy!G94</f>
        <v>&lt;empty&gt;</v>
      </c>
      <c r="H235" s="71">
        <f>FCC_GulfCoast_CaseStudy!H94</f>
        <v>7.3775263590536905E-2</v>
      </c>
      <c r="I235" s="71">
        <f>FCC_GulfCoast_CaseStudy!I94</f>
        <v>7.4578666506294798E-4</v>
      </c>
      <c r="J235" s="71">
        <f>FCC_GulfCoast_CaseStudy!J94</f>
        <v>5.45442736933286E-2</v>
      </c>
      <c r="K235" s="71">
        <f>FCC_GulfCoast_CaseStudy!K94</f>
        <v>6.8739437272756901E-2</v>
      </c>
      <c r="L235" s="71">
        <f>FCC_GulfCoast_CaseStudy!L94</f>
        <v>5.5463721522678699E-2</v>
      </c>
      <c r="M235" s="71">
        <f>FCC_GulfCoast_CaseStudy!M94</f>
        <v>6.7828705784171203E-2</v>
      </c>
      <c r="N235" s="71">
        <f>FCC_GulfCoast_CaseStudy!N94</f>
        <v>2.4557494044351799E-2</v>
      </c>
      <c r="O235" s="71">
        <f>FCC_GulfCoast_CaseStudy!O94</f>
        <v>5.8673661965088997E-2</v>
      </c>
      <c r="P235" s="71">
        <f>FCC_GulfCoast_CaseStudy!P94</f>
        <v>6.6773582455487507E-2</v>
      </c>
      <c r="Q235" s="71">
        <f>FCC_GulfCoast_CaseStudy!Q94</f>
        <v>6.7005905426351403E-2</v>
      </c>
      <c r="R235" s="71">
        <f>FCC_GulfCoast_CaseStudy!R94</f>
        <v>6.6754597945599403E-2</v>
      </c>
      <c r="S235" s="8"/>
      <c r="T235" s="8"/>
    </row>
    <row r="236" spans="1:23" ht="15" x14ac:dyDescent="0.25">
      <c r="A236" s="58" t="s">
        <v>2</v>
      </c>
      <c r="B236" s="66" t="s">
        <v>339</v>
      </c>
      <c r="C236" s="71">
        <f>FCC_GulfCoast_CaseStudy!C95</f>
        <v>0.184758415128949</v>
      </c>
      <c r="D236" s="71">
        <f>FCC_GulfCoast_CaseStudy!D95</f>
        <v>0.271141587334634</v>
      </c>
      <c r="E236" s="71">
        <f>FCC_GulfCoast_CaseStudy!E95</f>
        <v>0.179375139912581</v>
      </c>
      <c r="F236" s="71">
        <f>FCC_GulfCoast_CaseStudy!F95</f>
        <v>0.18568396539009899</v>
      </c>
      <c r="G236" s="71" t="str">
        <f>FCC_GulfCoast_CaseStudy!G95</f>
        <v>&lt;empty&gt;</v>
      </c>
      <c r="H236" s="71">
        <f>FCC_GulfCoast_CaseStudy!H95</f>
        <v>0.19927892476793199</v>
      </c>
      <c r="I236" s="71">
        <f>FCC_GulfCoast_CaseStudy!I95</f>
        <v>5.3832661961251398E-3</v>
      </c>
      <c r="J236" s="71">
        <f>FCC_GulfCoast_CaseStudy!J95</f>
        <v>0.169698458121816</v>
      </c>
      <c r="K236" s="71">
        <f>FCC_GulfCoast_CaseStudy!K95</f>
        <v>0.18889599411695199</v>
      </c>
      <c r="L236" s="71">
        <f>FCC_GulfCoast_CaseStudy!L95</f>
        <v>0.15999754056499901</v>
      </c>
      <c r="M236" s="71">
        <f>FCC_GulfCoast_CaseStudy!M95</f>
        <v>0.18713324593889999</v>
      </c>
      <c r="N236" s="71">
        <f>FCC_GulfCoast_CaseStudy!N95</f>
        <v>8.2366909233916902E-2</v>
      </c>
      <c r="O236" s="71">
        <f>FCC_GulfCoast_CaseStudy!O95</f>
        <v>0.16714018782120499</v>
      </c>
      <c r="P236" s="71">
        <f>FCC_GulfCoast_CaseStudy!P95</f>
        <v>0.18472952459910399</v>
      </c>
      <c r="Q236" s="71">
        <f>FCC_GulfCoast_CaseStudy!Q95</f>
        <v>0.185242564513732</v>
      </c>
      <c r="R236" s="71">
        <f>FCC_GulfCoast_CaseStudy!R95</f>
        <v>0.18468646546422801</v>
      </c>
      <c r="S236" s="8"/>
      <c r="T236" s="8"/>
    </row>
    <row r="237" spans="1:23" ht="15" x14ac:dyDescent="0.25">
      <c r="A237" s="58" t="s">
        <v>2</v>
      </c>
      <c r="B237" s="127" t="s">
        <v>340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7"/>
      <c r="S237" s="8"/>
      <c r="T237" s="8"/>
    </row>
    <row r="238" spans="1:23" ht="15" x14ac:dyDescent="0.25">
      <c r="A238" s="58" t="s">
        <v>2</v>
      </c>
      <c r="B238" s="66" t="s">
        <v>337</v>
      </c>
      <c r="C238" s="71">
        <f>FCC_GulfCoast_CaseStudy!C96</f>
        <v>0.47696550102743701</v>
      </c>
      <c r="D238" s="71">
        <f>FCC_GulfCoast_CaseStudy!D96</f>
        <v>0.65407421583039005</v>
      </c>
      <c r="E238" s="71">
        <f>FCC_GulfCoast_CaseStudy!E96</f>
        <v>0.46553186029189397</v>
      </c>
      <c r="F238" s="71">
        <f>FCC_GulfCoast_CaseStudy!F96</f>
        <v>0.47943790119857099</v>
      </c>
      <c r="G238" s="71" t="str">
        <f>FCC_GulfCoast_CaseStudy!G96</f>
        <v>&lt;empty&gt;</v>
      </c>
      <c r="H238" s="71">
        <f>FCC_GulfCoast_CaseStudy!H96</f>
        <v>0.50472447456732705</v>
      </c>
      <c r="I238" s="71">
        <f>FCC_GulfCoast_CaseStudy!I96</f>
        <v>2.3345102439722199E-2</v>
      </c>
      <c r="J238" s="71">
        <f>FCC_GulfCoast_CaseStudy!J96</f>
        <v>0.48276904368318602</v>
      </c>
      <c r="K238" s="71">
        <f>FCC_GulfCoast_CaseStudy!K96</f>
        <v>0.48479128866816201</v>
      </c>
      <c r="L238" s="71">
        <f>FCC_GulfCoast_CaseStudy!L96</f>
        <v>0.42723422470609002</v>
      </c>
      <c r="M238" s="71">
        <f>FCC_GulfCoast_CaseStudy!M96</f>
        <v>0.48180421990377698</v>
      </c>
      <c r="N238" s="71">
        <f>FCC_GulfCoast_CaseStudy!N96</f>
        <v>0.25897234539076502</v>
      </c>
      <c r="O238" s="71">
        <f>FCC_GulfCoast_CaseStudy!O96</f>
        <v>0.44206869430314399</v>
      </c>
      <c r="P238" s="71">
        <f>FCC_GulfCoast_CaseStudy!P96</f>
        <v>0.47690757964568298</v>
      </c>
      <c r="Q238" s="71">
        <f>FCC_GulfCoast_CaseStudy!Q96</f>
        <v>0.47795345748022</v>
      </c>
      <c r="R238" s="71">
        <f>FCC_GulfCoast_CaseStudy!R96</f>
        <v>0.47681686437903797</v>
      </c>
      <c r="S238" s="8"/>
      <c r="T238" s="8"/>
    </row>
    <row r="239" spans="1:23" ht="15" x14ac:dyDescent="0.25">
      <c r="A239" s="58" t="s">
        <v>2</v>
      </c>
      <c r="B239" s="66" t="s">
        <v>330</v>
      </c>
      <c r="C239" s="71">
        <f>FCC_GulfCoast_CaseStudy!C97</f>
        <v>1.2593737292040199</v>
      </c>
      <c r="D239" s="71">
        <f>FCC_GulfCoast_CaseStudy!D97</f>
        <v>1.61070741073095</v>
      </c>
      <c r="E239" s="71">
        <f>FCC_GulfCoast_CaseStudy!E97</f>
        <v>1.2373999694368001</v>
      </c>
      <c r="F239" s="71">
        <f>FCC_GulfCoast_CaseStudy!F97</f>
        <v>1.2651681089168101</v>
      </c>
      <c r="G239" s="71" t="str">
        <f>FCC_GulfCoast_CaseStudy!G97</f>
        <v>&lt;empty&gt;</v>
      </c>
      <c r="H239" s="71">
        <f>FCC_GulfCoast_CaseStudy!H97</f>
        <v>1.31227126334028</v>
      </c>
      <c r="I239" s="71">
        <f>FCC_GulfCoast_CaseStudy!I97</f>
        <v>0.100096048663916</v>
      </c>
      <c r="J239" s="71">
        <f>FCC_GulfCoast_CaseStudy!J97</f>
        <v>1.4011415071469799</v>
      </c>
      <c r="K239" s="71">
        <f>FCC_GulfCoast_CaseStudy!K97</f>
        <v>1.27295934009875</v>
      </c>
      <c r="L239" s="71">
        <f>FCC_GulfCoast_CaseStudy!L97</f>
        <v>1.1575841329148699</v>
      </c>
      <c r="M239" s="71">
        <f>FCC_GulfCoast_CaseStudy!M97</f>
        <v>1.26940680856849</v>
      </c>
      <c r="N239" s="71">
        <f>FCC_GulfCoast_CaseStudy!N97</f>
        <v>0.78973978013555002</v>
      </c>
      <c r="O239" s="71">
        <f>FCC_GulfCoast_CaseStudy!O97</f>
        <v>1.1892712360469599</v>
      </c>
      <c r="P239" s="71">
        <f>FCC_GulfCoast_CaseStudy!P97</f>
        <v>1.2592636215689901</v>
      </c>
      <c r="Q239" s="71">
        <f>FCC_GulfCoast_CaseStudy!Q97</f>
        <v>1.2613261031204199</v>
      </c>
      <c r="R239" s="71">
        <f>FCC_GulfCoast_CaseStudy!R97</f>
        <v>1.2590636464215501</v>
      </c>
      <c r="S239" s="8"/>
      <c r="T239" s="8"/>
    </row>
    <row r="240" spans="1:23" ht="15" x14ac:dyDescent="0.25">
      <c r="A240" s="58" t="s">
        <v>2</v>
      </c>
      <c r="B240" s="66" t="s">
        <v>338</v>
      </c>
      <c r="C240" s="71">
        <f>FCC_GulfCoast_CaseStudy!C98</f>
        <v>2.2388108452756601</v>
      </c>
      <c r="D240" s="71">
        <f>FCC_GulfCoast_CaseStudy!D98</f>
        <v>2.7365583556861299</v>
      </c>
      <c r="E240" s="71">
        <f>FCC_GulfCoast_CaseStudy!E98</f>
        <v>2.23447948027763</v>
      </c>
      <c r="F240" s="71">
        <f>FCC_GulfCoast_CaseStudy!F98</f>
        <v>2.2426327841471898</v>
      </c>
      <c r="G240" s="71" t="str">
        <f>FCC_GulfCoast_CaseStudy!G98</f>
        <v>&lt;empty&gt;</v>
      </c>
      <c r="H240" s="71">
        <f>FCC_GulfCoast_CaseStudy!H98</f>
        <v>2.30899521504185</v>
      </c>
      <c r="I240" s="71">
        <f>FCC_GulfCoast_CaseStudy!I98</f>
        <v>0.31643852259417499</v>
      </c>
      <c r="J240" s="71">
        <f>FCC_GulfCoast_CaseStudy!J98</f>
        <v>2.8719151133977201</v>
      </c>
      <c r="K240" s="71">
        <f>FCC_GulfCoast_CaseStudy!K98</f>
        <v>2.2495088567272798</v>
      </c>
      <c r="L240" s="71">
        <f>FCC_GulfCoast_CaseStudy!L98</f>
        <v>2.1238043587488402</v>
      </c>
      <c r="M240" s="71">
        <f>FCC_GulfCoast_CaseStudy!M98</f>
        <v>2.2549438708844098</v>
      </c>
      <c r="N240" s="71">
        <f>FCC_GulfCoast_CaseStudy!N98</f>
        <v>1.94336115999721</v>
      </c>
      <c r="O240" s="71">
        <f>FCC_GulfCoast_CaseStudy!O98</f>
        <v>2.1618093998217498</v>
      </c>
      <c r="P240" s="71">
        <f>FCC_GulfCoast_CaseStudy!P98</f>
        <v>2.23869900821275</v>
      </c>
      <c r="Q240" s="71">
        <f>FCC_GulfCoast_CaseStudy!Q98</f>
        <v>2.2410903717517598</v>
      </c>
      <c r="R240" s="71">
        <f>FCC_GulfCoast_CaseStudy!R98</f>
        <v>2.2383766604573299</v>
      </c>
      <c r="S240" s="8"/>
      <c r="T240" s="8"/>
    </row>
    <row r="241" spans="1:20" ht="15" x14ac:dyDescent="0.25">
      <c r="A241" s="58" t="s">
        <v>2</v>
      </c>
      <c r="B241" s="66" t="s">
        <v>339</v>
      </c>
      <c r="C241" s="71">
        <f>FCC_GulfCoast_CaseStudy!C99</f>
        <v>16.074539304768699</v>
      </c>
      <c r="D241" s="71">
        <f>FCC_GulfCoast_CaseStudy!D99</f>
        <v>17.633553964314501</v>
      </c>
      <c r="E241" s="71">
        <f>FCC_GulfCoast_CaseStudy!E99</f>
        <v>16.382381291424799</v>
      </c>
      <c r="F241" s="71">
        <f>FCC_GulfCoast_CaseStudy!F99</f>
        <v>16.015253340907801</v>
      </c>
      <c r="G241" s="71" t="str">
        <f>FCC_GulfCoast_CaseStudy!G99</f>
        <v>&lt;empty&gt;</v>
      </c>
      <c r="H241" s="71">
        <f>FCC_GulfCoast_CaseStudy!H99</f>
        <v>16.4455243422954</v>
      </c>
      <c r="I241" s="71">
        <f>FCC_GulfCoast_CaseStudy!I99</f>
        <v>1.03159416410274</v>
      </c>
      <c r="J241" s="71">
        <f>FCC_GulfCoast_CaseStudy!J99</f>
        <v>23.452286367537301</v>
      </c>
      <c r="K241" s="71">
        <f>FCC_GulfCoast_CaseStudy!K99</f>
        <v>16.0434450318952</v>
      </c>
      <c r="L241" s="71">
        <f>FCC_GulfCoast_CaseStudy!L99</f>
        <v>15.6469656884275</v>
      </c>
      <c r="M241" s="71">
        <f>FCC_GulfCoast_CaseStudy!M99</f>
        <v>16.179511838368299</v>
      </c>
      <c r="N241" s="71">
        <f>FCC_GulfCoast_CaseStudy!N99</f>
        <v>13.810013751423</v>
      </c>
      <c r="O241" s="71">
        <f>FCC_GulfCoast_CaseStudy!O99</f>
        <v>15.836340511542501</v>
      </c>
      <c r="P241" s="71">
        <f>FCC_GulfCoast_CaseStudy!P99</f>
        <v>16.074506950893401</v>
      </c>
      <c r="Q241" s="71">
        <f>FCC_GulfCoast_CaseStudy!Q99</f>
        <v>16.079439187478201</v>
      </c>
      <c r="R241" s="71">
        <f>FCC_GulfCoast_CaseStudy!R99</f>
        <v>16.0725538576127</v>
      </c>
      <c r="S241" s="8"/>
      <c r="T241" s="8"/>
    </row>
    <row r="242" spans="1:20" ht="15" x14ac:dyDescent="0.25">
      <c r="A242" s="58" t="s">
        <v>2</v>
      </c>
      <c r="B242" s="127" t="s">
        <v>341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7"/>
      <c r="S242" s="8"/>
      <c r="T242" s="8"/>
    </row>
    <row r="243" spans="1:20" ht="15" x14ac:dyDescent="0.25">
      <c r="A243" s="58" t="s">
        <v>2</v>
      </c>
      <c r="B243" s="66" t="s">
        <v>337</v>
      </c>
      <c r="C243" s="71">
        <f>FCC_GulfCoast_CaseStudy!C100</f>
        <v>30.6821901505397</v>
      </c>
      <c r="D243" s="71">
        <f>FCC_GulfCoast_CaseStudy!D100</f>
        <v>33.165689960942402</v>
      </c>
      <c r="E243" s="71">
        <f>FCC_GulfCoast_CaseStudy!E100</f>
        <v>31.411214729616798</v>
      </c>
      <c r="F243" s="71">
        <f>FCC_GulfCoast_CaseStudy!F100</f>
        <v>30.569487845265702</v>
      </c>
      <c r="G243" s="71" t="str">
        <f>FCC_GulfCoast_CaseStudy!G100</f>
        <v>&lt;empty&gt;</v>
      </c>
      <c r="H243" s="71">
        <f>FCC_GulfCoast_CaseStudy!H100</f>
        <v>31.549185922350301</v>
      </c>
      <c r="I243" s="71">
        <f>FCC_GulfCoast_CaseStudy!I100</f>
        <v>1.75918949304564</v>
      </c>
      <c r="J243" s="71">
        <f>FCC_GulfCoast_CaseStudy!J100</f>
        <v>50.038569639341198</v>
      </c>
      <c r="K243" s="71">
        <f>FCC_GulfCoast_CaseStudy!K100</f>
        <v>30.532738466828999</v>
      </c>
      <c r="L243" s="71">
        <f>FCC_GulfCoast_CaseStudy!L100</f>
        <v>29.7349497874233</v>
      </c>
      <c r="M243" s="71">
        <f>FCC_GulfCoast_CaseStudy!M100</f>
        <v>30.878180438565799</v>
      </c>
      <c r="N243" s="71">
        <f>FCC_GulfCoast_CaseStudy!N100</f>
        <v>26.176254777947999</v>
      </c>
      <c r="O243" s="71">
        <f>FCC_GulfCoast_CaseStudy!O100</f>
        <v>30.000029847815998</v>
      </c>
      <c r="P243" s="71">
        <f>FCC_GulfCoast_CaseStudy!P100</f>
        <v>30.682183808009398</v>
      </c>
      <c r="Q243" s="71">
        <f>FCC_GulfCoast_CaseStudy!Q100</f>
        <v>30.692601880852401</v>
      </c>
      <c r="R243" s="71">
        <f>FCC_GulfCoast_CaseStudy!R100</f>
        <v>30.679207757952199</v>
      </c>
      <c r="S243" s="8"/>
      <c r="T243" s="8"/>
    </row>
    <row r="244" spans="1:20" ht="15" x14ac:dyDescent="0.25">
      <c r="A244" s="58" t="s">
        <v>2</v>
      </c>
      <c r="B244" s="66" t="s">
        <v>330</v>
      </c>
      <c r="C244" s="71">
        <f>FCC_GulfCoast_CaseStudy!C101</f>
        <v>83.636460997456993</v>
      </c>
      <c r="D244" s="71">
        <f>FCC_GulfCoast_CaseStudy!D101</f>
        <v>84.015439712054203</v>
      </c>
      <c r="E244" s="71">
        <f>FCC_GulfCoast_CaseStudy!E101</f>
        <v>83.735018615018305</v>
      </c>
      <c r="F244" s="71">
        <f>FCC_GulfCoast_CaseStudy!F101</f>
        <v>83.639541694244997</v>
      </c>
      <c r="G244" s="71" t="str">
        <f>FCC_GulfCoast_CaseStudy!G101</f>
        <v>&lt;empty&gt;</v>
      </c>
      <c r="H244" s="71">
        <f>FCC_GulfCoast_CaseStudy!H101</f>
        <v>83.823425378386304</v>
      </c>
      <c r="I244" s="71">
        <f>FCC_GulfCoast_CaseStudy!I101</f>
        <v>52.595297688862999</v>
      </c>
      <c r="J244" s="71">
        <f>FCC_GulfCoast_CaseStudy!J101</f>
        <v>97.611275159043203</v>
      </c>
      <c r="K244" s="71">
        <f>FCC_GulfCoast_CaseStudy!K101</f>
        <v>83.605358363527102</v>
      </c>
      <c r="L244" s="71">
        <f>FCC_GulfCoast_CaseStudy!L101</f>
        <v>83.377326957656194</v>
      </c>
      <c r="M244" s="71">
        <f>FCC_GulfCoast_CaseStudy!M101</f>
        <v>83.658652569338201</v>
      </c>
      <c r="N244" s="71">
        <f>FCC_GulfCoast_CaseStudy!N101</f>
        <v>81.388941368317802</v>
      </c>
      <c r="O244" s="71">
        <f>FCC_GulfCoast_CaseStudy!O101</f>
        <v>83.406201760092898</v>
      </c>
      <c r="P244" s="71">
        <f>FCC_GulfCoast_CaseStudy!P101</f>
        <v>83.635943120067097</v>
      </c>
      <c r="Q244" s="71">
        <f>FCC_GulfCoast_CaseStudy!Q101</f>
        <v>83.640161631626299</v>
      </c>
      <c r="R244" s="71">
        <f>FCC_GulfCoast_CaseStudy!R101</f>
        <v>83.636399674017795</v>
      </c>
      <c r="S244" s="8"/>
      <c r="T244" s="8"/>
    </row>
    <row r="245" spans="1:20" ht="15" x14ac:dyDescent="0.25">
      <c r="A245" s="58" t="s">
        <v>2</v>
      </c>
      <c r="B245" s="66" t="s">
        <v>338</v>
      </c>
      <c r="C245" s="71">
        <f>FCC_GulfCoast_CaseStudy!C102</f>
        <v>440.13101899999998</v>
      </c>
      <c r="D245" s="71">
        <f>FCC_GulfCoast_CaseStudy!D102</f>
        <v>440.189774</v>
      </c>
      <c r="E245" s="71">
        <f>FCC_GulfCoast_CaseStudy!E102</f>
        <v>440.15351299999998</v>
      </c>
      <c r="F245" s="71">
        <f>FCC_GulfCoast_CaseStudy!F102</f>
        <v>440.14771500000001</v>
      </c>
      <c r="G245" s="71">
        <f>FCC_GulfCoast_CaseStudy!G102</f>
        <v>440.11182200000002</v>
      </c>
      <c r="H245" s="71">
        <f>FCC_GulfCoast_CaseStudy!H102</f>
        <v>440.18948799999998</v>
      </c>
      <c r="I245" s="71">
        <f>FCC_GulfCoast_CaseStudy!I102</f>
        <v>446.23236600000001</v>
      </c>
      <c r="J245" s="71">
        <f>FCC_GulfCoast_CaseStudy!J102</f>
        <v>406.31453299999998</v>
      </c>
      <c r="K245" s="71">
        <f>FCC_GulfCoast_CaseStudy!K102</f>
        <v>440.13074899999998</v>
      </c>
      <c r="L245" s="71">
        <f>FCC_GulfCoast_CaseStudy!L102</f>
        <v>440.08746200000002</v>
      </c>
      <c r="M245" s="71">
        <f>FCC_GulfCoast_CaseStudy!M102</f>
        <v>440.13742999999999</v>
      </c>
      <c r="N245" s="71">
        <f>FCC_GulfCoast_CaseStudy!N102</f>
        <v>440.39943799999998</v>
      </c>
      <c r="O245" s="71">
        <f>FCC_GulfCoast_CaseStudy!O102</f>
        <v>440.08634499999999</v>
      </c>
      <c r="P245" s="71">
        <f>FCC_GulfCoast_CaseStudy!P102</f>
        <v>440.18816199999998</v>
      </c>
      <c r="Q245" s="71">
        <f>FCC_GulfCoast_CaseStudy!Q102</f>
        <v>440.13059800000002</v>
      </c>
      <c r="R245" s="71">
        <f>FCC_GulfCoast_CaseStudy!R102</f>
        <v>440.121397</v>
      </c>
      <c r="S245" s="8"/>
      <c r="T245" s="8"/>
    </row>
    <row r="246" spans="1:20" ht="15" x14ac:dyDescent="0.25">
      <c r="A246" s="58" t="s">
        <v>2</v>
      </c>
      <c r="B246" s="66" t="s">
        <v>339</v>
      </c>
      <c r="C246" s="71">
        <f>FCC_GulfCoast_CaseStudy!C103</f>
        <v>507.750066</v>
      </c>
      <c r="D246" s="71">
        <f>FCC_GulfCoast_CaseStudy!D103</f>
        <v>508.41726699999998</v>
      </c>
      <c r="E246" s="71">
        <f>FCC_GulfCoast_CaseStudy!E103</f>
        <v>508.041045</v>
      </c>
      <c r="F246" s="71">
        <f>FCC_GulfCoast_CaseStudy!F103</f>
        <v>507.937884</v>
      </c>
      <c r="G246" s="71">
        <f>FCC_GulfCoast_CaseStudy!G103</f>
        <v>507.47351300000003</v>
      </c>
      <c r="H246" s="71">
        <f>FCC_GulfCoast_CaseStudy!H103</f>
        <v>508.44117299999999</v>
      </c>
      <c r="I246" s="71">
        <f>FCC_GulfCoast_CaseStudy!I103</f>
        <v>508.98488800000001</v>
      </c>
      <c r="J246" s="71">
        <f>FCC_GulfCoast_CaseStudy!J103</f>
        <v>469.50863600000002</v>
      </c>
      <c r="K246" s="71">
        <f>FCC_GulfCoast_CaseStudy!K103</f>
        <v>506.65097500000002</v>
      </c>
      <c r="L246" s="71">
        <f>FCC_GulfCoast_CaseStudy!L103</f>
        <v>507.01768499999997</v>
      </c>
      <c r="M246" s="71">
        <f>FCC_GulfCoast_CaseStudy!M103</f>
        <v>507.82723299999998</v>
      </c>
      <c r="N246" s="71">
        <f>FCC_GulfCoast_CaseStudy!N103</f>
        <v>504.56304799999998</v>
      </c>
      <c r="O246" s="71">
        <f>FCC_GulfCoast_CaseStudy!O103</f>
        <v>506.89863600000001</v>
      </c>
      <c r="P246" s="71">
        <f>FCC_GulfCoast_CaseStudy!P103</f>
        <v>508.309439</v>
      </c>
      <c r="Q246" s="71">
        <f>FCC_GulfCoast_CaseStudy!Q103</f>
        <v>507.74676799999997</v>
      </c>
      <c r="R246" s="71">
        <f>FCC_GulfCoast_CaseStudy!R103</f>
        <v>507.624053</v>
      </c>
      <c r="S246" s="8"/>
      <c r="T246" s="8"/>
    </row>
    <row r="247" spans="1:20" ht="15" x14ac:dyDescent="0.25">
      <c r="A247" s="58" t="s">
        <v>2</v>
      </c>
      <c r="B247" s="127" t="s">
        <v>342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7"/>
      <c r="S247" s="8"/>
      <c r="T247" s="8"/>
    </row>
    <row r="248" spans="1:20" ht="15" x14ac:dyDescent="0.25">
      <c r="A248" s="58" t="s">
        <v>2</v>
      </c>
      <c r="B248" s="66" t="s">
        <v>337</v>
      </c>
      <c r="C248" s="71">
        <f>FCC_GulfCoast_CaseStudy!C104</f>
        <v>521.00969699999996</v>
      </c>
      <c r="D248" s="71">
        <f>FCC_GulfCoast_CaseStudy!D104</f>
        <v>521.71633099999997</v>
      </c>
      <c r="E248" s="71">
        <f>FCC_GulfCoast_CaseStudy!E104</f>
        <v>521.33403099999998</v>
      </c>
      <c r="F248" s="71">
        <f>FCC_GulfCoast_CaseStudy!F104</f>
        <v>521.23985600000003</v>
      </c>
      <c r="G248" s="71">
        <f>FCC_GulfCoast_CaseStudy!G104</f>
        <v>520.663859</v>
      </c>
      <c r="H248" s="71">
        <f>FCC_GulfCoast_CaseStudy!H104</f>
        <v>521.74323300000003</v>
      </c>
      <c r="I248" s="71">
        <f>FCC_GulfCoast_CaseStudy!I104</f>
        <v>509.63187399999998</v>
      </c>
      <c r="J248" s="71">
        <f>FCC_GulfCoast_CaseStudy!J104</f>
        <v>479.15509300000002</v>
      </c>
      <c r="K248" s="71">
        <f>FCC_GulfCoast_CaseStudy!K104</f>
        <v>505.368852</v>
      </c>
      <c r="L248" s="71">
        <f>FCC_GulfCoast_CaseStudy!L104</f>
        <v>519.91905099999997</v>
      </c>
      <c r="M248" s="71">
        <f>FCC_GulfCoast_CaseStudy!M104</f>
        <v>521.10737500000005</v>
      </c>
      <c r="N248" s="71">
        <f>FCC_GulfCoast_CaseStudy!N104</f>
        <v>516.14312199999995</v>
      </c>
      <c r="O248" s="71">
        <f>FCC_GulfCoast_CaseStudy!O104</f>
        <v>519.84104400000001</v>
      </c>
      <c r="P248" s="71">
        <f>FCC_GulfCoast_CaseStudy!P104</f>
        <v>521.70117700000003</v>
      </c>
      <c r="Q248" s="71">
        <f>FCC_GulfCoast_CaseStudy!Q104</f>
        <v>521.00506800000005</v>
      </c>
      <c r="R248" s="71">
        <f>FCC_GulfCoast_CaseStudy!R104</f>
        <v>520.84107100000006</v>
      </c>
      <c r="S248" s="8"/>
      <c r="T248" s="8"/>
    </row>
    <row r="249" spans="1:20" ht="15" x14ac:dyDescent="0.25">
      <c r="A249" s="58" t="s">
        <v>2</v>
      </c>
      <c r="B249" s="66" t="s">
        <v>330</v>
      </c>
      <c r="C249" s="71">
        <f>C215</f>
        <v>378.75476571037302</v>
      </c>
      <c r="D249" s="71">
        <f t="shared" ref="D249:R249" si="78">D215</f>
        <v>377.92144988748902</v>
      </c>
      <c r="E249" s="71">
        <f t="shared" si="78"/>
        <v>378.47842887603002</v>
      </c>
      <c r="F249" s="71">
        <f t="shared" si="78"/>
        <v>378.78868187610101</v>
      </c>
      <c r="G249" s="71" t="str">
        <f t="shared" si="78"/>
        <v>&lt;empty&gt;</v>
      </c>
      <c r="H249" s="71">
        <f t="shared" si="78"/>
        <v>378.39736110250698</v>
      </c>
      <c r="I249" s="71">
        <f t="shared" si="78"/>
        <v>423.70192178917301</v>
      </c>
      <c r="J249" s="71">
        <f t="shared" si="78"/>
        <v>373.99169367391499</v>
      </c>
      <c r="K249" s="71">
        <f t="shared" si="78"/>
        <v>378.82962184872702</v>
      </c>
      <c r="L249" s="71">
        <f t="shared" si="78"/>
        <v>379.21384644432999</v>
      </c>
      <c r="M249" s="71">
        <f t="shared" si="78"/>
        <v>378.68453183431302</v>
      </c>
      <c r="N249" s="71">
        <f t="shared" si="78"/>
        <v>382.303325408305</v>
      </c>
      <c r="O249" s="71">
        <f t="shared" si="78"/>
        <v>379.100688843554</v>
      </c>
      <c r="P249" s="71">
        <f t="shared" si="78"/>
        <v>378.75480475707201</v>
      </c>
      <c r="Q249" s="71">
        <f t="shared" si="78"/>
        <v>378.74987595508298</v>
      </c>
      <c r="R249" s="71">
        <f t="shared" si="78"/>
        <v>378.75568267988899</v>
      </c>
      <c r="S249" s="8"/>
      <c r="T249" s="8"/>
    </row>
    <row r="250" spans="1:20" ht="15" x14ac:dyDescent="0.25">
      <c r="A250" s="58" t="s">
        <v>2</v>
      </c>
      <c r="B250" s="66" t="s">
        <v>338</v>
      </c>
      <c r="C250" s="71">
        <f>FCC_GulfCoast_CaseStudy!C105</f>
        <v>600.43158300000005</v>
      </c>
      <c r="D250" s="71">
        <f>FCC_GulfCoast_CaseStudy!D105</f>
        <v>600.46358899999996</v>
      </c>
      <c r="E250" s="71">
        <f>FCC_GulfCoast_CaseStudy!E105</f>
        <v>600.44427299999995</v>
      </c>
      <c r="F250" s="71">
        <f>FCC_GulfCoast_CaseStudy!F105</f>
        <v>600.44288900000004</v>
      </c>
      <c r="G250" s="71">
        <f>FCC_GulfCoast_CaseStudy!G105</f>
        <v>600.42408</v>
      </c>
      <c r="H250" s="71">
        <f>FCC_GulfCoast_CaseStudy!H105</f>
        <v>600.466004</v>
      </c>
      <c r="I250" s="71">
        <f>FCC_GulfCoast_CaseStudy!I105</f>
        <v>600.12500599999998</v>
      </c>
      <c r="J250" s="71">
        <f>FCC_GulfCoast_CaseStudy!J105</f>
        <v>600.15634599999998</v>
      </c>
      <c r="K250" s="71">
        <f>FCC_GulfCoast_CaseStudy!K105</f>
        <v>546.44516899999996</v>
      </c>
      <c r="L250" s="71">
        <f>FCC_GulfCoast_CaseStudy!L105</f>
        <v>600.39171899999997</v>
      </c>
      <c r="M250" s="71">
        <f>FCC_GulfCoast_CaseStudy!M105</f>
        <v>600.43189900000004</v>
      </c>
      <c r="N250" s="71">
        <f>FCC_GulfCoast_CaseStudy!N105</f>
        <v>600.26594599999999</v>
      </c>
      <c r="O250" s="71">
        <f>FCC_GulfCoast_CaseStudy!O105</f>
        <v>600.38826200000005</v>
      </c>
      <c r="P250" s="71">
        <f>FCC_GulfCoast_CaseStudy!P105</f>
        <v>600.46102900000005</v>
      </c>
      <c r="Q250" s="71">
        <f>FCC_GulfCoast_CaseStudy!Q105</f>
        <v>600.43128899999999</v>
      </c>
      <c r="R250" s="71">
        <f>FCC_GulfCoast_CaseStudy!R105</f>
        <v>600.42381399999999</v>
      </c>
      <c r="S250" s="8"/>
      <c r="T250" s="8"/>
    </row>
    <row r="251" spans="1:20" ht="15" x14ac:dyDescent="0.25">
      <c r="A251" s="58" t="s">
        <v>2</v>
      </c>
      <c r="B251" s="66" t="s">
        <v>339</v>
      </c>
      <c r="C251" s="71">
        <f>FCC_GulfCoast_CaseStudy!C106</f>
        <v>662.203487</v>
      </c>
      <c r="D251" s="71">
        <f>FCC_GulfCoast_CaseStudy!D106</f>
        <v>661.59135400000002</v>
      </c>
      <c r="E251" s="71">
        <f>FCC_GulfCoast_CaseStudy!E106</f>
        <v>661.99038499999995</v>
      </c>
      <c r="F251" s="71">
        <f>FCC_GulfCoast_CaseStudy!F106</f>
        <v>662.10151599999995</v>
      </c>
      <c r="G251" s="71">
        <f>FCC_GulfCoast_CaseStudy!G106</f>
        <v>662.583618</v>
      </c>
      <c r="H251" s="71">
        <f>FCC_GulfCoast_CaseStudy!H106</f>
        <v>661.48420099999998</v>
      </c>
      <c r="I251" s="71">
        <f>FCC_GulfCoast_CaseStudy!I106</f>
        <v>662.24754900000005</v>
      </c>
      <c r="J251" s="71">
        <f>FCC_GulfCoast_CaseStudy!J106</f>
        <v>662.97392000000002</v>
      </c>
      <c r="K251" s="71">
        <f>FCC_GulfCoast_CaseStudy!K106</f>
        <v>611.53096100000005</v>
      </c>
      <c r="L251" s="71">
        <f>FCC_GulfCoast_CaseStudy!L106</f>
        <v>662.87214300000005</v>
      </c>
      <c r="M251" s="71">
        <f>FCC_GulfCoast_CaseStudy!M106</f>
        <v>662.14452800000004</v>
      </c>
      <c r="N251" s="71">
        <f>FCC_GulfCoast_CaseStudy!N106</f>
        <v>663.30306700000006</v>
      </c>
      <c r="O251" s="71">
        <f>FCC_GulfCoast_CaseStudy!O106</f>
        <v>662.77388900000005</v>
      </c>
      <c r="P251" s="71">
        <f>FCC_GulfCoast_CaseStudy!P106</f>
        <v>662.30916200000001</v>
      </c>
      <c r="Q251" s="71">
        <f>FCC_GulfCoast_CaseStudy!Q106</f>
        <v>662.203439</v>
      </c>
      <c r="R251" s="71">
        <f>FCC_GulfCoast_CaseStudy!R106</f>
        <v>662.27488100000005</v>
      </c>
      <c r="S251" s="8"/>
      <c r="T251" s="8"/>
    </row>
    <row r="252" spans="1:20" ht="15" x14ac:dyDescent="0.25">
      <c r="A252" s="58" t="s">
        <v>2</v>
      </c>
      <c r="B252" s="127" t="s">
        <v>343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7"/>
      <c r="S252" s="8"/>
      <c r="T252" s="8"/>
    </row>
    <row r="253" spans="1:20" ht="15" x14ac:dyDescent="0.25">
      <c r="A253" s="58" t="s">
        <v>2</v>
      </c>
      <c r="B253" s="66" t="s">
        <v>337</v>
      </c>
      <c r="C253" s="71">
        <f>FCC_GulfCoast_CaseStudy!C107</f>
        <v>660.11870699999997</v>
      </c>
      <c r="D253" s="71">
        <f>FCC_GulfCoast_CaseStudy!D107</f>
        <v>658.59620700000005</v>
      </c>
      <c r="E253" s="71">
        <f>FCC_GulfCoast_CaseStudy!E107</f>
        <v>659.559484</v>
      </c>
      <c r="F253" s="71">
        <f>FCC_GulfCoast_CaseStudy!F107</f>
        <v>659.82718399999999</v>
      </c>
      <c r="G253" s="71">
        <f>FCC_GulfCoast_CaseStudy!G107</f>
        <v>661.04519500000004</v>
      </c>
      <c r="H253" s="71">
        <f>FCC_GulfCoast_CaseStudy!H107</f>
        <v>658.64982699999996</v>
      </c>
      <c r="I253" s="71">
        <f>FCC_GulfCoast_CaseStudy!I107</f>
        <v>661.45309699999996</v>
      </c>
      <c r="J253" s="71">
        <f>FCC_GulfCoast_CaseStudy!J107</f>
        <v>664.21522700000003</v>
      </c>
      <c r="K253" s="71">
        <f>FCC_GulfCoast_CaseStudy!K107</f>
        <v>620.20188800000005</v>
      </c>
      <c r="L253" s="71">
        <f>FCC_GulfCoast_CaseStudy!L107</f>
        <v>661.95779500000003</v>
      </c>
      <c r="M253" s="71">
        <f>FCC_GulfCoast_CaseStudy!M107</f>
        <v>659.964653</v>
      </c>
      <c r="N253" s="71">
        <f>FCC_GulfCoast_CaseStudy!N107</f>
        <v>664.26115800000002</v>
      </c>
      <c r="O253" s="71">
        <f>FCC_GulfCoast_CaseStudy!O107</f>
        <v>661.74072200000001</v>
      </c>
      <c r="P253" s="71">
        <f>FCC_GulfCoast_CaseStudy!P107</f>
        <v>660.18894899999998</v>
      </c>
      <c r="Q253" s="71">
        <f>FCC_GulfCoast_CaseStudy!Q107</f>
        <v>660.11987999999997</v>
      </c>
      <c r="R253" s="71">
        <f>FCC_GulfCoast_CaseStudy!R107</f>
        <v>660.32470000000001</v>
      </c>
      <c r="S253" s="8"/>
      <c r="T253" s="8"/>
    </row>
    <row r="254" spans="1:20" ht="15" x14ac:dyDescent="0.25">
      <c r="A254" s="58" t="s">
        <v>2</v>
      </c>
      <c r="B254" s="66" t="s">
        <v>330</v>
      </c>
      <c r="C254" s="71">
        <f>FCC_GulfCoast_CaseStudy!C108</f>
        <v>681.36864000000003</v>
      </c>
      <c r="D254" s="71">
        <f>FCC_GulfCoast_CaseStudy!D108</f>
        <v>677.95271100000002</v>
      </c>
      <c r="E254" s="71">
        <f>FCC_GulfCoast_CaseStudy!E108</f>
        <v>680.15427199999999</v>
      </c>
      <c r="F254" s="71">
        <f>FCC_GulfCoast_CaseStudy!F108</f>
        <v>680.70299699999998</v>
      </c>
      <c r="G254" s="71">
        <f>FCC_GulfCoast_CaseStudy!G108</f>
        <v>683.34059400000001</v>
      </c>
      <c r="H254" s="71">
        <f>FCC_GulfCoast_CaseStudy!H108</f>
        <v>678.255043</v>
      </c>
      <c r="I254" s="71">
        <f>FCC_GulfCoast_CaseStudy!I108</f>
        <v>682.14454699999999</v>
      </c>
      <c r="J254" s="71">
        <f>FCC_GulfCoast_CaseStudy!J108</f>
        <v>683.70414400000004</v>
      </c>
      <c r="K254" s="71">
        <f>FCC_GulfCoast_CaseStudy!K108</f>
        <v>664.48313800000005</v>
      </c>
      <c r="L254" s="71">
        <f>FCC_GulfCoast_CaseStudy!L108</f>
        <v>685.32586300000003</v>
      </c>
      <c r="M254" s="71">
        <f>FCC_GulfCoast_CaseStudy!M108</f>
        <v>681.03191300000003</v>
      </c>
      <c r="N254" s="71">
        <f>FCC_GulfCoast_CaseStudy!N108</f>
        <v>690.56549500000006</v>
      </c>
      <c r="O254" s="71">
        <f>FCC_GulfCoast_CaseStudy!O108</f>
        <v>684.89828999999997</v>
      </c>
      <c r="P254" s="71">
        <f>FCC_GulfCoast_CaseStudy!P108</f>
        <v>681.43244200000004</v>
      </c>
      <c r="Q254" s="71">
        <f>FCC_GulfCoast_CaseStudy!Q108</f>
        <v>681.37167899999997</v>
      </c>
      <c r="R254" s="71">
        <f>FCC_GulfCoast_CaseStudy!R108</f>
        <v>681.83334100000002</v>
      </c>
      <c r="S254" s="8"/>
      <c r="T254" s="8"/>
    </row>
    <row r="255" spans="1:20" ht="15" x14ac:dyDescent="0.25">
      <c r="A255" s="58" t="s">
        <v>2</v>
      </c>
      <c r="B255" s="66" t="s">
        <v>338</v>
      </c>
      <c r="C255" s="71">
        <f>FCC_GulfCoast_CaseStudy!C109</f>
        <v>1051.996185</v>
      </c>
      <c r="D255" s="71">
        <f>FCC_GulfCoast_CaseStudy!D109</f>
        <v>1027.1746410000001</v>
      </c>
      <c r="E255" s="71">
        <f>FCC_GulfCoast_CaseStudy!E109</f>
        <v>1042.0013739999999</v>
      </c>
      <c r="F255" s="71">
        <f>FCC_GulfCoast_CaseStudy!F109</f>
        <v>1046.3708329999999</v>
      </c>
      <c r="G255" s="71">
        <f>FCC_GulfCoast_CaseStudy!G109</f>
        <v>1070.865869</v>
      </c>
      <c r="H255" s="71">
        <f>FCC_GulfCoast_CaseStudy!H109</f>
        <v>1022.85114</v>
      </c>
      <c r="I255" s="71">
        <f>FCC_GulfCoast_CaseStudy!I109</f>
        <v>1049.9228310000001</v>
      </c>
      <c r="J255" s="71">
        <f>FCC_GulfCoast_CaseStudy!J109</f>
        <v>1045.3427260000001</v>
      </c>
      <c r="K255" s="71">
        <f>FCC_GulfCoast_CaseStudy!K109</f>
        <v>1012.103897</v>
      </c>
      <c r="L255" s="71">
        <f>FCC_GulfCoast_CaseStudy!L109</f>
        <v>1094.913108</v>
      </c>
      <c r="M255" s="71">
        <f>FCC_GulfCoast_CaseStudy!M109</f>
        <v>1049.1129060000001</v>
      </c>
      <c r="N255" s="71">
        <f>FCC_GulfCoast_CaseStudy!N109</f>
        <v>1175.1191719999999</v>
      </c>
      <c r="O255" s="71">
        <f>FCC_GulfCoast_CaseStudy!O109</f>
        <v>1089.188703</v>
      </c>
      <c r="P255" s="71">
        <f>FCC_GulfCoast_CaseStudy!P109</f>
        <v>1052.6301390000001</v>
      </c>
      <c r="Q255" s="71">
        <f>FCC_GulfCoast_CaseStudy!Q109</f>
        <v>1052.022827</v>
      </c>
      <c r="R255" s="71">
        <f>FCC_GulfCoast_CaseStudy!R109</f>
        <v>1056.0813479999999</v>
      </c>
      <c r="S255" s="8"/>
      <c r="T255" s="8"/>
    </row>
    <row r="256" spans="1:20" ht="15" x14ac:dyDescent="0.25">
      <c r="A256" s="58" t="s">
        <v>2</v>
      </c>
      <c r="B256" s="66" t="s">
        <v>274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5"/>
      <c r="S256" s="8"/>
      <c r="T256" s="8"/>
    </row>
    <row r="257" spans="1:20" ht="15" x14ac:dyDescent="0.25">
      <c r="A257" s="58" t="s">
        <v>2</v>
      </c>
      <c r="B257" s="66" t="s">
        <v>344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5"/>
      <c r="S257" s="8"/>
      <c r="T257" s="8"/>
    </row>
    <row r="258" spans="1:20" ht="15" x14ac:dyDescent="0.25">
      <c r="A258" s="58" t="s">
        <v>2</v>
      </c>
      <c r="B258" s="66" t="s">
        <v>345</v>
      </c>
      <c r="C258" s="71">
        <f>FCC_GulfCoast_CaseStudy!C111</f>
        <v>0</v>
      </c>
      <c r="D258" s="71">
        <f>FCC_GulfCoast_CaseStudy!D111</f>
        <v>0</v>
      </c>
      <c r="E258" s="71">
        <f>FCC_GulfCoast_CaseStudy!E111</f>
        <v>0</v>
      </c>
      <c r="F258" s="71">
        <f>FCC_GulfCoast_CaseStudy!F111</f>
        <v>0</v>
      </c>
      <c r="G258" s="71">
        <f>FCC_GulfCoast_CaseStudy!G111</f>
        <v>0</v>
      </c>
      <c r="H258" s="71">
        <f>FCC_GulfCoast_CaseStudy!H111</f>
        <v>0</v>
      </c>
      <c r="I258" s="71">
        <f>FCC_GulfCoast_CaseStudy!I111</f>
        <v>0</v>
      </c>
      <c r="J258" s="71">
        <f>FCC_GulfCoast_CaseStudy!J111</f>
        <v>0</v>
      </c>
      <c r="K258" s="71">
        <f>FCC_GulfCoast_CaseStudy!K111</f>
        <v>0</v>
      </c>
      <c r="L258" s="71">
        <f>FCC_GulfCoast_CaseStudy!L111</f>
        <v>0</v>
      </c>
      <c r="M258" s="71">
        <f>FCC_GulfCoast_CaseStudy!M111</f>
        <v>0</v>
      </c>
      <c r="N258" s="71">
        <f>FCC_GulfCoast_CaseStudy!N111</f>
        <v>0</v>
      </c>
      <c r="O258" s="71">
        <f>FCC_GulfCoast_CaseStudy!O111</f>
        <v>0</v>
      </c>
      <c r="P258" s="71">
        <f>FCC_GulfCoast_CaseStudy!P111</f>
        <v>0</v>
      </c>
      <c r="Q258" s="71">
        <f>FCC_GulfCoast_CaseStudy!Q111</f>
        <v>0</v>
      </c>
      <c r="R258" s="71">
        <f>FCC_GulfCoast_CaseStudy!R111</f>
        <v>0</v>
      </c>
      <c r="S258" s="8"/>
      <c r="T258" s="8"/>
    </row>
    <row r="259" spans="1:20" ht="15" x14ac:dyDescent="0.25">
      <c r="A259" s="58" t="s">
        <v>2</v>
      </c>
      <c r="B259" s="66" t="s">
        <v>346</v>
      </c>
      <c r="C259" s="71">
        <f>FCC_GulfCoast_CaseStudy!C112</f>
        <v>0</v>
      </c>
      <c r="D259" s="71">
        <f>FCC_GulfCoast_CaseStudy!D112</f>
        <v>0</v>
      </c>
      <c r="E259" s="71">
        <f>FCC_GulfCoast_CaseStudy!E112</f>
        <v>0</v>
      </c>
      <c r="F259" s="71">
        <f>FCC_GulfCoast_CaseStudy!F112</f>
        <v>0</v>
      </c>
      <c r="G259" s="71">
        <f>FCC_GulfCoast_CaseStudy!G112</f>
        <v>0</v>
      </c>
      <c r="H259" s="71">
        <f>FCC_GulfCoast_CaseStudy!H112</f>
        <v>0</v>
      </c>
      <c r="I259" s="71">
        <f>FCC_GulfCoast_CaseStudy!I112</f>
        <v>0</v>
      </c>
      <c r="J259" s="71">
        <f>FCC_GulfCoast_CaseStudy!J112</f>
        <v>0</v>
      </c>
      <c r="K259" s="71">
        <f>FCC_GulfCoast_CaseStudy!K112</f>
        <v>0</v>
      </c>
      <c r="L259" s="71">
        <f>FCC_GulfCoast_CaseStudy!L112</f>
        <v>0</v>
      </c>
      <c r="M259" s="71">
        <f>FCC_GulfCoast_CaseStudy!M112</f>
        <v>0</v>
      </c>
      <c r="N259" s="71">
        <f>FCC_GulfCoast_CaseStudy!N112</f>
        <v>0</v>
      </c>
      <c r="O259" s="71">
        <f>FCC_GulfCoast_CaseStudy!O112</f>
        <v>0</v>
      </c>
      <c r="P259" s="71">
        <f>FCC_GulfCoast_CaseStudy!P112</f>
        <v>0</v>
      </c>
      <c r="Q259" s="71">
        <f>FCC_GulfCoast_CaseStudy!Q112</f>
        <v>0</v>
      </c>
      <c r="R259" s="71">
        <f>FCC_GulfCoast_CaseStudy!R112</f>
        <v>0</v>
      </c>
      <c r="S259" s="8"/>
      <c r="T259" s="8"/>
    </row>
    <row r="260" spans="1:20" ht="15" x14ac:dyDescent="0.25">
      <c r="A260" s="58" t="s">
        <v>2</v>
      </c>
      <c r="B260" s="66" t="s">
        <v>347</v>
      </c>
      <c r="C260" s="71">
        <f>FCC_GulfCoast_CaseStudy!C113</f>
        <v>0</v>
      </c>
      <c r="D260" s="71">
        <f>FCC_GulfCoast_CaseStudy!D113</f>
        <v>0</v>
      </c>
      <c r="E260" s="71">
        <f>FCC_GulfCoast_CaseStudy!E113</f>
        <v>0</v>
      </c>
      <c r="F260" s="71">
        <f>FCC_GulfCoast_CaseStudy!F113</f>
        <v>0</v>
      </c>
      <c r="G260" s="71">
        <f>FCC_GulfCoast_CaseStudy!G113</f>
        <v>0</v>
      </c>
      <c r="H260" s="71">
        <f>FCC_GulfCoast_CaseStudy!H113</f>
        <v>0</v>
      </c>
      <c r="I260" s="71">
        <f>FCC_GulfCoast_CaseStudy!I113</f>
        <v>0</v>
      </c>
      <c r="J260" s="71">
        <f>FCC_GulfCoast_CaseStudy!J113</f>
        <v>0</v>
      </c>
      <c r="K260" s="71">
        <f>FCC_GulfCoast_CaseStudy!K113</f>
        <v>0</v>
      </c>
      <c r="L260" s="71">
        <f>FCC_GulfCoast_CaseStudy!L113</f>
        <v>0</v>
      </c>
      <c r="M260" s="71">
        <f>FCC_GulfCoast_CaseStudy!M113</f>
        <v>0</v>
      </c>
      <c r="N260" s="71">
        <f>FCC_GulfCoast_CaseStudy!N113</f>
        <v>0</v>
      </c>
      <c r="O260" s="71">
        <f>FCC_GulfCoast_CaseStudy!O113</f>
        <v>0</v>
      </c>
      <c r="P260" s="71">
        <f>FCC_GulfCoast_CaseStudy!P113</f>
        <v>0</v>
      </c>
      <c r="Q260" s="71">
        <f>FCC_GulfCoast_CaseStudy!Q113</f>
        <v>0</v>
      </c>
      <c r="R260" s="71">
        <f>FCC_GulfCoast_CaseStudy!R113</f>
        <v>0</v>
      </c>
      <c r="S260" s="8"/>
      <c r="T260" s="8"/>
    </row>
    <row r="261" spans="1:20" ht="15" x14ac:dyDescent="0.25">
      <c r="A261" s="58" t="s">
        <v>2</v>
      </c>
      <c r="B261" s="66" t="s">
        <v>322</v>
      </c>
      <c r="C261" s="71">
        <f>C191</f>
        <v>2.77820923831906</v>
      </c>
      <c r="D261" s="71">
        <f t="shared" ref="D261:R261" si="79">D191</f>
        <v>2.6218864801611299</v>
      </c>
      <c r="E261" s="71">
        <f t="shared" si="79"/>
        <v>2.7751940322406701</v>
      </c>
      <c r="F261" s="71">
        <f t="shared" si="79"/>
        <v>2.7927100345326301</v>
      </c>
      <c r="G261" s="71" t="str">
        <f t="shared" si="79"/>
        <v>&lt;empty&gt;</v>
      </c>
      <c r="H261" s="71">
        <f t="shared" si="79"/>
        <v>2.53601423205876</v>
      </c>
      <c r="I261" s="71">
        <f t="shared" si="79"/>
        <v>1.0607920112307301</v>
      </c>
      <c r="J261" s="71">
        <f t="shared" si="79"/>
        <v>3.3309654372783202</v>
      </c>
      <c r="K261" s="71">
        <f t="shared" si="79"/>
        <v>2.7799618253470202</v>
      </c>
      <c r="L261" s="71">
        <f t="shared" si="79"/>
        <v>3.1588438052183299</v>
      </c>
      <c r="M261" s="71">
        <f t="shared" si="79"/>
        <v>2.7678233090811299</v>
      </c>
      <c r="N261" s="71">
        <f t="shared" si="79"/>
        <v>3.9123802578789899</v>
      </c>
      <c r="O261" s="71">
        <f t="shared" si="79"/>
        <v>2.9960042562172702</v>
      </c>
      <c r="P261" s="71">
        <f t="shared" si="79"/>
        <v>2.7781814566608398</v>
      </c>
      <c r="Q261" s="71">
        <f t="shared" si="79"/>
        <v>2.7750229572128</v>
      </c>
      <c r="R261" s="71">
        <f t="shared" si="79"/>
        <v>2.7780457740472899</v>
      </c>
      <c r="S261" s="8"/>
      <c r="T261" s="8"/>
    </row>
    <row r="262" spans="1:20" ht="15" x14ac:dyDescent="0.25">
      <c r="A262" s="58" t="s">
        <v>2</v>
      </c>
      <c r="B262" s="66" t="s">
        <v>348</v>
      </c>
      <c r="C262" s="71">
        <f>FCC_GulfCoast_CaseStudy!C114</f>
        <v>0</v>
      </c>
      <c r="D262" s="71">
        <f>FCC_GulfCoast_CaseStudy!D114</f>
        <v>0</v>
      </c>
      <c r="E262" s="71">
        <f>FCC_GulfCoast_CaseStudy!E114</f>
        <v>0</v>
      </c>
      <c r="F262" s="71">
        <f>FCC_GulfCoast_CaseStudy!F114</f>
        <v>0</v>
      </c>
      <c r="G262" s="71">
        <f>FCC_GulfCoast_CaseStudy!G114</f>
        <v>0</v>
      </c>
      <c r="H262" s="71">
        <f>FCC_GulfCoast_CaseStudy!H114</f>
        <v>0</v>
      </c>
      <c r="I262" s="71">
        <f>FCC_GulfCoast_CaseStudy!I114</f>
        <v>0</v>
      </c>
      <c r="J262" s="71">
        <f>FCC_GulfCoast_CaseStudy!J114</f>
        <v>0</v>
      </c>
      <c r="K262" s="71">
        <f>FCC_GulfCoast_CaseStudy!K114</f>
        <v>0</v>
      </c>
      <c r="L262" s="71">
        <f>FCC_GulfCoast_CaseStudy!L114</f>
        <v>0</v>
      </c>
      <c r="M262" s="71">
        <f>FCC_GulfCoast_CaseStudy!M114</f>
        <v>0</v>
      </c>
      <c r="N262" s="71">
        <f>FCC_GulfCoast_CaseStudy!N114</f>
        <v>0</v>
      </c>
      <c r="O262" s="71">
        <f>FCC_GulfCoast_CaseStudy!O114</f>
        <v>0</v>
      </c>
      <c r="P262" s="71">
        <f>FCC_GulfCoast_CaseStudy!P114</f>
        <v>0</v>
      </c>
      <c r="Q262" s="71">
        <f>FCC_GulfCoast_CaseStudy!Q114</f>
        <v>0</v>
      </c>
      <c r="R262" s="71">
        <f>FCC_GulfCoast_CaseStudy!R114</f>
        <v>0</v>
      </c>
      <c r="S262" s="8"/>
      <c r="T262" s="8"/>
    </row>
    <row r="263" spans="1:20" ht="15" x14ac:dyDescent="0.25">
      <c r="A263" s="58" t="s">
        <v>2</v>
      </c>
      <c r="B263" s="66" t="s">
        <v>323</v>
      </c>
      <c r="C263" s="71">
        <f>C192</f>
        <v>-78.004206225536194</v>
      </c>
      <c r="D263" s="71">
        <f t="shared" ref="D263:R263" si="80">D192</f>
        <v>-79.800140552126905</v>
      </c>
      <c r="E263" s="71">
        <f t="shared" si="80"/>
        <v>-78.712376304806298</v>
      </c>
      <c r="F263" s="71">
        <f t="shared" si="80"/>
        <v>-77.929035016371799</v>
      </c>
      <c r="G263" s="71" t="str">
        <f t="shared" si="80"/>
        <v>&lt;empty&gt;</v>
      </c>
      <c r="H263" s="71">
        <f t="shared" si="80"/>
        <v>-79.465160085144404</v>
      </c>
      <c r="I263" s="71">
        <f t="shared" si="80"/>
        <v>-67.993515766261197</v>
      </c>
      <c r="J263" s="71">
        <f t="shared" si="80"/>
        <v>-98.972229643919107</v>
      </c>
      <c r="K263" s="71">
        <f t="shared" si="80"/>
        <v>-78.014112601878495</v>
      </c>
      <c r="L263" s="71">
        <f t="shared" si="80"/>
        <v>-77.179941803812994</v>
      </c>
      <c r="M263" s="71">
        <f t="shared" si="80"/>
        <v>-78.120177655337102</v>
      </c>
      <c r="N263" s="71">
        <f t="shared" si="80"/>
        <v>-67.858858371930793</v>
      </c>
      <c r="O263" s="71">
        <f t="shared" si="80"/>
        <v>-76.569422099323404</v>
      </c>
      <c r="P263" s="71">
        <f t="shared" si="80"/>
        <v>-78.003565864519899</v>
      </c>
      <c r="Q263" s="71">
        <f t="shared" si="80"/>
        <v>-78.015293634543795</v>
      </c>
      <c r="R263" s="71">
        <f t="shared" si="80"/>
        <v>-78.004074036890003</v>
      </c>
      <c r="S263" s="8"/>
      <c r="T263" s="8"/>
    </row>
    <row r="264" spans="1:20" ht="15" x14ac:dyDescent="0.25">
      <c r="A264" s="58" t="s">
        <v>2</v>
      </c>
      <c r="B264" s="66" t="s">
        <v>349</v>
      </c>
      <c r="C264" s="71">
        <f>FCC_GulfCoast_CaseStudy!C115</f>
        <v>16.319386999999999</v>
      </c>
      <c r="D264" s="71">
        <f>FCC_GulfCoast_CaseStudy!D115</f>
        <v>17.334785</v>
      </c>
      <c r="E264" s="71">
        <f>FCC_GulfCoast_CaseStudy!E115</f>
        <v>16.561375999999999</v>
      </c>
      <c r="F264" s="71">
        <f>FCC_GulfCoast_CaseStudy!F115</f>
        <v>16.446881000000001</v>
      </c>
      <c r="G264" s="71">
        <f>FCC_GulfCoast_CaseStudy!G115</f>
        <v>16.020139</v>
      </c>
      <c r="H264" s="71">
        <f>FCC_GulfCoast_CaseStudy!H115</f>
        <v>16.807312</v>
      </c>
      <c r="I264" s="71">
        <f>FCC_GulfCoast_CaseStudy!I115</f>
        <v>1.9094930000000001</v>
      </c>
      <c r="J264" s="71">
        <f>FCC_GulfCoast_CaseStudy!J115</f>
        <v>16.318708999999998</v>
      </c>
      <c r="K264" s="71">
        <f>FCC_GulfCoast_CaseStudy!K115</f>
        <v>16.318874999999998</v>
      </c>
      <c r="L264" s="71">
        <f>FCC_GulfCoast_CaseStudy!L115</f>
        <v>15.463955</v>
      </c>
      <c r="M264" s="71">
        <f>FCC_GulfCoast_CaseStudy!M115</f>
        <v>16.380548000000001</v>
      </c>
      <c r="N264" s="71">
        <f>FCC_GulfCoast_CaseStudy!N115</f>
        <v>12.478026</v>
      </c>
      <c r="O264" s="71">
        <f>FCC_GulfCoast_CaseStudy!O115</f>
        <v>15.537796999999999</v>
      </c>
      <c r="P264" s="71">
        <f>FCC_GulfCoast_CaseStudy!P115</f>
        <v>16.584222</v>
      </c>
      <c r="Q264" s="71">
        <f>FCC_GulfCoast_CaseStudy!Q115</f>
        <v>16.316738999999998</v>
      </c>
      <c r="R264" s="71">
        <f>FCC_GulfCoast_CaseStudy!R115</f>
        <v>16.224841000000001</v>
      </c>
      <c r="S264" s="8"/>
      <c r="T264" s="8"/>
    </row>
    <row r="265" spans="1:20" ht="15" x14ac:dyDescent="0.25">
      <c r="A265" s="58" t="s">
        <v>2</v>
      </c>
      <c r="B265" s="66" t="s">
        <v>350</v>
      </c>
      <c r="C265" s="71">
        <f>FCC_GulfCoast_CaseStudy!C116</f>
        <v>27.290130000000001</v>
      </c>
      <c r="D265" s="71">
        <f>FCC_GulfCoast_CaseStudy!D116</f>
        <v>28.029686999999999</v>
      </c>
      <c r="E265" s="71">
        <f>FCC_GulfCoast_CaseStudy!E116</f>
        <v>27.437512000000002</v>
      </c>
      <c r="F265" s="71">
        <f>FCC_GulfCoast_CaseStudy!F116</f>
        <v>27.408414</v>
      </c>
      <c r="G265" s="71">
        <f>FCC_GulfCoast_CaseStudy!G116</f>
        <v>27.065398999999999</v>
      </c>
      <c r="H265" s="71">
        <f>FCC_GulfCoast_CaseStudy!H116</f>
        <v>27.694704000000002</v>
      </c>
      <c r="I265" s="71">
        <f>FCC_GulfCoast_CaseStudy!I116</f>
        <v>14.123297000000001</v>
      </c>
      <c r="J265" s="71">
        <f>FCC_GulfCoast_CaseStudy!J116</f>
        <v>27.289534</v>
      </c>
      <c r="K265" s="71">
        <f>FCC_GulfCoast_CaseStudy!K116</f>
        <v>27.289681000000002</v>
      </c>
      <c r="L265" s="71">
        <f>FCC_GulfCoast_CaseStudy!L116</f>
        <v>26.538354999999999</v>
      </c>
      <c r="M265" s="71">
        <f>FCC_GulfCoast_CaseStudy!M116</f>
        <v>27.338562</v>
      </c>
      <c r="N265" s="71">
        <f>FCC_GulfCoast_CaseStudy!N116</f>
        <v>22.97373</v>
      </c>
      <c r="O265" s="71">
        <f>FCC_GulfCoast_CaseStudy!O116</f>
        <v>26.590817000000001</v>
      </c>
      <c r="P265" s="71">
        <f>FCC_GulfCoast_CaseStudy!P116</f>
        <v>27.477993000000001</v>
      </c>
      <c r="Q265" s="71">
        <f>FCC_GulfCoast_CaseStudy!Q116</f>
        <v>27.287896</v>
      </c>
      <c r="R265" s="71">
        <f>FCC_GulfCoast_CaseStudy!R116</f>
        <v>27.206002000000002</v>
      </c>
      <c r="S265" s="8"/>
      <c r="T265" s="8"/>
    </row>
    <row r="266" spans="1:20" ht="15" x14ac:dyDescent="0.25">
      <c r="A266" s="58" t="s">
        <v>2</v>
      </c>
      <c r="B266" s="66" t="s">
        <v>351</v>
      </c>
      <c r="C266" s="71">
        <f>FCC_GulfCoast_CaseStudy!C117</f>
        <v>33.970604000000002</v>
      </c>
      <c r="D266" s="71">
        <f>FCC_GulfCoast_CaseStudy!D117</f>
        <v>34.646507999999997</v>
      </c>
      <c r="E266" s="71">
        <f>FCC_GulfCoast_CaseStudy!E117</f>
        <v>34.076214999999998</v>
      </c>
      <c r="F266" s="71">
        <f>FCC_GulfCoast_CaseStudy!F117</f>
        <v>34.097898999999998</v>
      </c>
      <c r="G266" s="71">
        <f>FCC_GulfCoast_CaseStudy!G117</f>
        <v>33.768335999999998</v>
      </c>
      <c r="H266" s="71">
        <f>FCC_GulfCoast_CaseStudy!H117</f>
        <v>34.375597999999997</v>
      </c>
      <c r="I266" s="71">
        <f>FCC_GulfCoast_CaseStudy!I117</f>
        <v>22.725845</v>
      </c>
      <c r="J266" s="71">
        <f>FCC_GulfCoast_CaseStudy!J117</f>
        <v>33.969952999999997</v>
      </c>
      <c r="K266" s="71">
        <f>FCC_GulfCoast_CaseStudy!K117</f>
        <v>33.970114000000002</v>
      </c>
      <c r="L266" s="71">
        <f>FCC_GulfCoast_CaseStudy!L117</f>
        <v>33.205109</v>
      </c>
      <c r="M266" s="71">
        <f>FCC_GulfCoast_CaseStudy!M117</f>
        <v>34.016677999999999</v>
      </c>
      <c r="N266" s="71">
        <f>FCC_GulfCoast_CaseStudy!N117</f>
        <v>29.486512999999999</v>
      </c>
      <c r="O266" s="71">
        <f>FCC_GulfCoast_CaseStudy!O117</f>
        <v>33.247301</v>
      </c>
      <c r="P266" s="71">
        <f>FCC_GulfCoast_CaseStudy!P117</f>
        <v>34.132859000000003</v>
      </c>
      <c r="Q266" s="71">
        <f>FCC_GulfCoast_CaseStudy!Q117</f>
        <v>33.968321000000003</v>
      </c>
      <c r="R266" s="71">
        <f>FCC_GulfCoast_CaseStudy!R117</f>
        <v>33.883403999999999</v>
      </c>
      <c r="S266" s="8"/>
      <c r="T266" s="8"/>
    </row>
    <row r="267" spans="1:20" ht="15" x14ac:dyDescent="0.25">
      <c r="A267" s="58" t="s">
        <v>2</v>
      </c>
      <c r="B267" s="66" t="s">
        <v>352</v>
      </c>
      <c r="C267" s="71">
        <f>FCC_GulfCoast_CaseStudy!C118</f>
        <v>45.238968</v>
      </c>
      <c r="D267" s="71">
        <f>FCC_GulfCoast_CaseStudy!D118</f>
        <v>45.783974000000001</v>
      </c>
      <c r="E267" s="71">
        <f>FCC_GulfCoast_CaseStudy!E118</f>
        <v>45.299965</v>
      </c>
      <c r="F267" s="71">
        <f>FCC_GulfCoast_CaseStudy!F118</f>
        <v>45.360824999999998</v>
      </c>
      <c r="G267" s="71">
        <f>FCC_GulfCoast_CaseStudy!G118</f>
        <v>45.071643999999999</v>
      </c>
      <c r="H267" s="71">
        <f>FCC_GulfCoast_CaseStudy!H118</f>
        <v>45.601512</v>
      </c>
      <c r="I267" s="71">
        <f>FCC_GulfCoast_CaseStudy!I118</f>
        <v>32.029237000000002</v>
      </c>
      <c r="J267" s="71">
        <f>FCC_GulfCoast_CaseStudy!J118</f>
        <v>45.238230999999999</v>
      </c>
      <c r="K267" s="71">
        <f>FCC_GulfCoast_CaseStudy!K118</f>
        <v>45.238413000000001</v>
      </c>
      <c r="L267" s="71">
        <f>FCC_GulfCoast_CaseStudy!L118</f>
        <v>44.535924000000001</v>
      </c>
      <c r="M267" s="71">
        <f>FCC_GulfCoast_CaseStudy!M118</f>
        <v>45.278739999999999</v>
      </c>
      <c r="N267" s="71">
        <f>FCC_GulfCoast_CaseStudy!N118</f>
        <v>40.934168999999997</v>
      </c>
      <c r="O267" s="71">
        <f>FCC_GulfCoast_CaseStudy!O118</f>
        <v>44.563774000000002</v>
      </c>
      <c r="P267" s="71">
        <f>FCC_GulfCoast_CaseStudy!P118</f>
        <v>45.362352999999999</v>
      </c>
      <c r="Q267" s="71">
        <f>FCC_GulfCoast_CaseStudy!Q118</f>
        <v>45.236707000000003</v>
      </c>
      <c r="R267" s="71">
        <f>FCC_GulfCoast_CaseStudy!R118</f>
        <v>45.156548000000001</v>
      </c>
      <c r="S267" s="8"/>
      <c r="T267" s="8"/>
    </row>
    <row r="268" spans="1:20" ht="15" x14ac:dyDescent="0.25">
      <c r="A268" s="58" t="s">
        <v>2</v>
      </c>
      <c r="B268" s="66" t="s">
        <v>353</v>
      </c>
      <c r="C268" s="71">
        <f>FCC_GulfCoast_CaseStudy!C119</f>
        <v>58.721975</v>
      </c>
      <c r="D268" s="71">
        <f>FCC_GulfCoast_CaseStudy!D119</f>
        <v>59.137754999999999</v>
      </c>
      <c r="E268" s="71">
        <f>FCC_GulfCoast_CaseStudy!E119</f>
        <v>58.753812000000003</v>
      </c>
      <c r="F268" s="71">
        <f>FCC_GulfCoast_CaseStudy!F119</f>
        <v>58.827275999999998</v>
      </c>
      <c r="G268" s="71">
        <f>FCC_GulfCoast_CaseStudy!G119</f>
        <v>58.591572999999997</v>
      </c>
      <c r="H268" s="71">
        <f>FCC_GulfCoast_CaseStudy!H119</f>
        <v>59.022333000000003</v>
      </c>
      <c r="I268" s="71">
        <f>FCC_GulfCoast_CaseStudy!I119</f>
        <v>42.874676000000001</v>
      </c>
      <c r="J268" s="71">
        <f>FCC_GulfCoast_CaseStudy!J119</f>
        <v>58.721074000000002</v>
      </c>
      <c r="K268" s="71">
        <f>FCC_GulfCoast_CaseStudy!K119</f>
        <v>58.721311</v>
      </c>
      <c r="L268" s="71">
        <f>FCC_GulfCoast_CaseStudy!L119</f>
        <v>58.132880999999998</v>
      </c>
      <c r="M268" s="71">
        <f>FCC_GulfCoast_CaseStudy!M119</f>
        <v>58.753748000000002</v>
      </c>
      <c r="N268" s="71">
        <f>FCC_GulfCoast_CaseStudy!N119</f>
        <v>55.028537999999998</v>
      </c>
      <c r="O268" s="71">
        <f>FCC_GulfCoast_CaseStudy!O119</f>
        <v>58.149389999999997</v>
      </c>
      <c r="P268" s="71">
        <f>FCC_GulfCoast_CaseStudy!P119</f>
        <v>58.811239</v>
      </c>
      <c r="Q268" s="71">
        <f>FCC_GulfCoast_CaseStudy!Q119</f>
        <v>58.719726000000001</v>
      </c>
      <c r="R268" s="71">
        <f>FCC_GulfCoast_CaseStudy!R119</f>
        <v>58.651330999999999</v>
      </c>
      <c r="S268" s="8"/>
      <c r="T268" s="8"/>
    </row>
    <row r="269" spans="1:20" ht="15" x14ac:dyDescent="0.25">
      <c r="A269" s="58" t="s">
        <v>2</v>
      </c>
      <c r="B269" s="66" t="s">
        <v>324</v>
      </c>
      <c r="C269" s="71">
        <f>C193</f>
        <v>45.217764117565899</v>
      </c>
      <c r="D269" s="71">
        <f t="shared" ref="D269:R269" si="81">D193</f>
        <v>43.847817413705101</v>
      </c>
      <c r="E269" s="71">
        <f t="shared" si="81"/>
        <v>44.604408886387802</v>
      </c>
      <c r="F269" s="71">
        <f t="shared" si="81"/>
        <v>45.308417988990001</v>
      </c>
      <c r="G269" s="71" t="str">
        <f t="shared" si="81"/>
        <v>&lt;empty&gt;</v>
      </c>
      <c r="H269" s="71">
        <f t="shared" si="81"/>
        <v>43.851916247096</v>
      </c>
      <c r="I269" s="71">
        <f t="shared" si="81"/>
        <v>45.599368495975398</v>
      </c>
      <c r="J269" s="71">
        <f t="shared" si="81"/>
        <v>49.146225363815297</v>
      </c>
      <c r="K269" s="71">
        <f t="shared" si="81"/>
        <v>45.213229530929603</v>
      </c>
      <c r="L269" s="71">
        <f t="shared" si="81"/>
        <v>45.949594791598201</v>
      </c>
      <c r="M269" s="71">
        <f t="shared" si="81"/>
        <v>45.134591875951401</v>
      </c>
      <c r="N269" s="71">
        <f t="shared" si="81"/>
        <v>53.535744485748502</v>
      </c>
      <c r="O269" s="71">
        <f t="shared" si="81"/>
        <v>46.460560521075998</v>
      </c>
      <c r="P269" s="71">
        <f t="shared" si="81"/>
        <v>45.217678098308603</v>
      </c>
      <c r="Q269" s="71">
        <f t="shared" si="81"/>
        <v>45.211608543247202</v>
      </c>
      <c r="R269" s="71">
        <f t="shared" si="81"/>
        <v>45.217618080986803</v>
      </c>
      <c r="S269" s="8"/>
      <c r="T269" s="8"/>
    </row>
    <row r="270" spans="1:20" ht="15" x14ac:dyDescent="0.25">
      <c r="A270" s="58" t="s">
        <v>2</v>
      </c>
      <c r="B270" s="66" t="s">
        <v>354</v>
      </c>
      <c r="C270" s="71">
        <f>FCC_GulfCoast_CaseStudy!C120</f>
        <v>91.225121000000001</v>
      </c>
      <c r="D270" s="71">
        <f>FCC_GulfCoast_CaseStudy!D120</f>
        <v>91.223035999999993</v>
      </c>
      <c r="E270" s="71">
        <f>FCC_GulfCoast_CaseStudy!E120</f>
        <v>91.224993999999995</v>
      </c>
      <c r="F270" s="71">
        <f>FCC_GulfCoast_CaseStudy!F120</f>
        <v>91.224186000000003</v>
      </c>
      <c r="G270" s="71">
        <f>FCC_GulfCoast_CaseStudy!G120</f>
        <v>91.224422000000004</v>
      </c>
      <c r="H270" s="71">
        <f>FCC_GulfCoast_CaseStudy!H120</f>
        <v>91.222391999999999</v>
      </c>
      <c r="I270" s="71">
        <f>FCC_GulfCoast_CaseStudy!I120</f>
        <v>69.078907999999998</v>
      </c>
      <c r="J270" s="71">
        <f>FCC_GulfCoast_CaseStudy!J120</f>
        <v>91.221360000000004</v>
      </c>
      <c r="K270" s="71">
        <f>FCC_GulfCoast_CaseStudy!K120</f>
        <v>91.224546000000004</v>
      </c>
      <c r="L270" s="71">
        <f>FCC_GulfCoast_CaseStudy!L120</f>
        <v>91.227006000000003</v>
      </c>
      <c r="M270" s="71">
        <f>FCC_GulfCoast_CaseStudy!M120</f>
        <v>91.223962</v>
      </c>
      <c r="N270" s="71">
        <f>FCC_GulfCoast_CaseStudy!N120</f>
        <v>91.215564000000001</v>
      </c>
      <c r="O270" s="71">
        <f>FCC_GulfCoast_CaseStudy!O120</f>
        <v>91.228594999999999</v>
      </c>
      <c r="P270" s="71">
        <f>FCC_GulfCoast_CaseStudy!P120</f>
        <v>91.223980999999995</v>
      </c>
      <c r="Q270" s="71">
        <f>FCC_GulfCoast_CaseStudy!Q120</f>
        <v>91.224055000000007</v>
      </c>
      <c r="R270" s="71">
        <f>FCC_GulfCoast_CaseStudy!R120</f>
        <v>91.224359000000007</v>
      </c>
      <c r="S270" s="8"/>
      <c r="T270" s="8"/>
    </row>
    <row r="271" spans="1:20" ht="15" x14ac:dyDescent="0.25">
      <c r="A271" s="58" t="s">
        <v>2</v>
      </c>
      <c r="B271" s="66" t="s">
        <v>355</v>
      </c>
      <c r="C271" s="71">
        <f>FCC_GulfCoast_CaseStudy!C121</f>
        <v>96.685050000000004</v>
      </c>
      <c r="D271" s="71">
        <f>FCC_GulfCoast_CaseStudy!D121</f>
        <v>96.650509999999997</v>
      </c>
      <c r="E271" s="71">
        <f>FCC_GulfCoast_CaseStudy!E121</f>
        <v>96.682319000000007</v>
      </c>
      <c r="F271" s="71">
        <f>FCC_GulfCoast_CaseStudy!F121</f>
        <v>96.674527999999995</v>
      </c>
      <c r="G271" s="71">
        <f>FCC_GulfCoast_CaseStudy!G121</f>
        <v>96.694829999999996</v>
      </c>
      <c r="H271" s="71">
        <f>FCC_GulfCoast_CaseStudy!H121</f>
        <v>96.655815000000004</v>
      </c>
      <c r="I271" s="71">
        <f>FCC_GulfCoast_CaseStudy!I121</f>
        <v>79.606812000000005</v>
      </c>
      <c r="J271" s="71">
        <f>FCC_GulfCoast_CaseStudy!J121</f>
        <v>96.641716000000002</v>
      </c>
      <c r="K271" s="71">
        <f>FCC_GulfCoast_CaseStudy!K121</f>
        <v>96.684405999999996</v>
      </c>
      <c r="L271" s="71">
        <f>FCC_GulfCoast_CaseStudy!L121</f>
        <v>96.737750000000005</v>
      </c>
      <c r="M271" s="71">
        <f>FCC_GulfCoast_CaseStudy!M121</f>
        <v>96.680828000000005</v>
      </c>
      <c r="N271" s="71">
        <f>FCC_GulfCoast_CaseStudy!N121</f>
        <v>96.984398999999996</v>
      </c>
      <c r="O271" s="71">
        <f>FCC_GulfCoast_CaseStudy!O121</f>
        <v>96.739350000000002</v>
      </c>
      <c r="P271" s="71">
        <f>FCC_GulfCoast_CaseStudy!P121</f>
        <v>96.673609999999996</v>
      </c>
      <c r="Q271" s="71">
        <f>FCC_GulfCoast_CaseStudy!Q121</f>
        <v>96.683959999999999</v>
      </c>
      <c r="R271" s="71">
        <f>FCC_GulfCoast_CaseStudy!R121</f>
        <v>96.690434999999994</v>
      </c>
      <c r="S271" s="8"/>
      <c r="T271" s="8"/>
    </row>
    <row r="272" spans="1:20" ht="15" x14ac:dyDescent="0.25">
      <c r="A272" s="58" t="s">
        <v>2</v>
      </c>
      <c r="B272" s="66" t="s">
        <v>356</v>
      </c>
      <c r="C272" s="71">
        <f>FCC_GulfCoast_CaseStudy!C122</f>
        <v>99.946669</v>
      </c>
      <c r="D272" s="71">
        <f>FCC_GulfCoast_CaseStudy!D122</f>
        <v>99.945036999999999</v>
      </c>
      <c r="E272" s="71">
        <f>FCC_GulfCoast_CaseStudy!E122</f>
        <v>99.946265999999994</v>
      </c>
      <c r="F272" s="71">
        <f>FCC_GulfCoast_CaseStudy!F122</f>
        <v>99.946031000000005</v>
      </c>
      <c r="G272" s="71">
        <f>FCC_GulfCoast_CaseStudy!G122</f>
        <v>99.947693000000001</v>
      </c>
      <c r="H272" s="71">
        <f>FCC_GulfCoast_CaseStudy!H122</f>
        <v>99.945104000000001</v>
      </c>
      <c r="I272" s="71">
        <f>FCC_GulfCoast_CaseStudy!I122</f>
        <v>91.566571999999994</v>
      </c>
      <c r="J272" s="71">
        <f>FCC_GulfCoast_CaseStudy!J122</f>
        <v>99.935946000000001</v>
      </c>
      <c r="K272" s="71">
        <f>FCC_GulfCoast_CaseStudy!K122</f>
        <v>99.946648999999994</v>
      </c>
      <c r="L272" s="71">
        <f>FCC_GulfCoast_CaseStudy!L122</f>
        <v>99.938568000000004</v>
      </c>
      <c r="M272" s="71">
        <f>FCC_GulfCoast_CaseStudy!M122</f>
        <v>99.946395999999993</v>
      </c>
      <c r="N272" s="71">
        <f>FCC_GulfCoast_CaseStudy!N122</f>
        <v>99.946522999999999</v>
      </c>
      <c r="O272" s="71">
        <f>FCC_GulfCoast_CaseStudy!O122</f>
        <v>99.938688999999997</v>
      </c>
      <c r="P272" s="71">
        <f>FCC_GulfCoast_CaseStudy!P122</f>
        <v>99.944653000000002</v>
      </c>
      <c r="Q272" s="71">
        <f>FCC_GulfCoast_CaseStudy!Q122</f>
        <v>99.946641</v>
      </c>
      <c r="R272" s="71">
        <f>FCC_GulfCoast_CaseStudy!R122</f>
        <v>99.946803000000003</v>
      </c>
      <c r="S272" s="8"/>
      <c r="T272" s="8"/>
    </row>
    <row r="273" spans="1:20" ht="15" x14ac:dyDescent="0.25">
      <c r="A273" s="58" t="s">
        <v>2</v>
      </c>
      <c r="B273" s="66" t="s">
        <v>357</v>
      </c>
      <c r="C273" s="71">
        <f>FCC_GulfCoast_CaseStudy!C123</f>
        <v>99.990752000000001</v>
      </c>
      <c r="D273" s="71">
        <f>FCC_GulfCoast_CaseStudy!D123</f>
        <v>99.990613999999994</v>
      </c>
      <c r="E273" s="71">
        <f>FCC_GulfCoast_CaseStudy!E123</f>
        <v>99.990747999999996</v>
      </c>
      <c r="F273" s="71">
        <f>FCC_GulfCoast_CaseStudy!F123</f>
        <v>99.990712000000002</v>
      </c>
      <c r="G273" s="71">
        <f>FCC_GulfCoast_CaseStudy!G123</f>
        <v>99.990781999999996</v>
      </c>
      <c r="H273" s="71">
        <f>FCC_GulfCoast_CaseStudy!H123</f>
        <v>99.990638000000004</v>
      </c>
      <c r="I273" s="71">
        <f>FCC_GulfCoast_CaseStudy!I123</f>
        <v>95.344502000000006</v>
      </c>
      <c r="J273" s="71">
        <f>FCC_GulfCoast_CaseStudy!J123</f>
        <v>99.991060000000004</v>
      </c>
      <c r="K273" s="71">
        <f>FCC_GulfCoast_CaseStudy!K123</f>
        <v>99.990748999999994</v>
      </c>
      <c r="L273" s="71">
        <f>FCC_GulfCoast_CaseStudy!L123</f>
        <v>99.990902000000006</v>
      </c>
      <c r="M273" s="71">
        <f>FCC_GulfCoast_CaseStudy!M123</f>
        <v>99.990735999999998</v>
      </c>
      <c r="N273" s="71">
        <f>FCC_GulfCoast_CaseStudy!N123</f>
        <v>99.991111000000004</v>
      </c>
      <c r="O273" s="71">
        <f>FCC_GulfCoast_CaseStudy!O123</f>
        <v>99.990899999999996</v>
      </c>
      <c r="P273" s="71">
        <f>FCC_GulfCoast_CaseStudy!P123</f>
        <v>99.990707999999998</v>
      </c>
      <c r="Q273" s="71">
        <f>FCC_GulfCoast_CaseStudy!Q123</f>
        <v>99.990746000000001</v>
      </c>
      <c r="R273" s="71">
        <f>FCC_GulfCoast_CaseStudy!R123</f>
        <v>99.990769</v>
      </c>
      <c r="S273" s="8"/>
      <c r="T273" s="8"/>
    </row>
    <row r="274" spans="1:20" ht="15" x14ac:dyDescent="0.25">
      <c r="A274" s="58" t="s">
        <v>2</v>
      </c>
      <c r="B274" s="66" t="s">
        <v>358</v>
      </c>
      <c r="C274" s="71">
        <f>FCC_GulfCoast_CaseStudy!C124</f>
        <v>100</v>
      </c>
      <c r="D274" s="71">
        <f>FCC_GulfCoast_CaseStudy!D124</f>
        <v>100</v>
      </c>
      <c r="E274" s="71">
        <f>FCC_GulfCoast_CaseStudy!E124</f>
        <v>100</v>
      </c>
      <c r="F274" s="71">
        <f>FCC_GulfCoast_CaseStudy!F124</f>
        <v>100</v>
      </c>
      <c r="G274" s="71">
        <f>FCC_GulfCoast_CaseStudy!G124</f>
        <v>100</v>
      </c>
      <c r="H274" s="71">
        <f>FCC_GulfCoast_CaseStudy!H124</f>
        <v>100</v>
      </c>
      <c r="I274" s="71">
        <f>FCC_GulfCoast_CaseStudy!I124</f>
        <v>100</v>
      </c>
      <c r="J274" s="71">
        <f>FCC_GulfCoast_CaseStudy!J124</f>
        <v>100</v>
      </c>
      <c r="K274" s="71">
        <f>FCC_GulfCoast_CaseStudy!K124</f>
        <v>100</v>
      </c>
      <c r="L274" s="71">
        <f>FCC_GulfCoast_CaseStudy!L124</f>
        <v>100</v>
      </c>
      <c r="M274" s="71">
        <f>FCC_GulfCoast_CaseStudy!M124</f>
        <v>100</v>
      </c>
      <c r="N274" s="71">
        <f>FCC_GulfCoast_CaseStudy!N124</f>
        <v>100</v>
      </c>
      <c r="O274" s="71">
        <f>FCC_GulfCoast_CaseStudy!O124</f>
        <v>100</v>
      </c>
      <c r="P274" s="71">
        <f>FCC_GulfCoast_CaseStudy!P124</f>
        <v>100</v>
      </c>
      <c r="Q274" s="71">
        <f>FCC_GulfCoast_CaseStudy!Q124</f>
        <v>100</v>
      </c>
      <c r="R274" s="71">
        <f>FCC_GulfCoast_CaseStudy!R124</f>
        <v>100</v>
      </c>
      <c r="S274" s="8"/>
      <c r="T274" s="8"/>
    </row>
    <row r="275" spans="1:20" ht="15" x14ac:dyDescent="0.25">
      <c r="A275" s="58" t="s">
        <v>2</v>
      </c>
      <c r="B275" s="66" t="s">
        <v>274</v>
      </c>
      <c r="C275" s="118"/>
      <c r="D275" s="76"/>
      <c r="E275" s="76"/>
      <c r="F275" s="76"/>
      <c r="G275" s="76"/>
      <c r="H275" s="118"/>
      <c r="I275" s="71"/>
      <c r="J275" s="71"/>
      <c r="K275" s="118"/>
      <c r="L275" s="76"/>
      <c r="M275" s="76"/>
      <c r="N275" s="76"/>
      <c r="O275" s="76"/>
      <c r="P275" s="76"/>
      <c r="Q275" s="76"/>
      <c r="R275" s="77"/>
      <c r="S275" s="8"/>
      <c r="T275" s="8"/>
    </row>
    <row r="276" spans="1:20" ht="15" x14ac:dyDescent="0.25">
      <c r="A276" s="58" t="s">
        <v>2</v>
      </c>
      <c r="B276" s="66" t="s">
        <v>359</v>
      </c>
      <c r="C276" s="76"/>
      <c r="D276" s="76"/>
      <c r="E276" s="76"/>
      <c r="F276" s="76"/>
      <c r="G276" s="76"/>
      <c r="H276" s="76"/>
      <c r="I276" s="71"/>
      <c r="J276" s="71"/>
      <c r="K276" s="76"/>
      <c r="L276" s="76"/>
      <c r="M276" s="76"/>
      <c r="N276" s="76"/>
      <c r="O276" s="76"/>
      <c r="P276" s="76"/>
      <c r="Q276" s="76"/>
      <c r="R276" s="77"/>
      <c r="S276" s="8"/>
      <c r="T276" s="8"/>
    </row>
    <row r="277" spans="1:20" ht="15" x14ac:dyDescent="0.25">
      <c r="A277" s="58" t="s">
        <v>2</v>
      </c>
      <c r="B277" s="66" t="s">
        <v>345</v>
      </c>
      <c r="C277" s="76">
        <f>FCC_GulfCoast_CaseStudy!C125</f>
        <v>0</v>
      </c>
      <c r="D277" s="76">
        <f>FCC_GulfCoast_CaseStudy!D125</f>
        <v>0</v>
      </c>
      <c r="E277" s="76">
        <f>FCC_GulfCoast_CaseStudy!E125</f>
        <v>0</v>
      </c>
      <c r="F277" s="76">
        <f>FCC_GulfCoast_CaseStudy!F125</f>
        <v>0</v>
      </c>
      <c r="G277" s="76">
        <f>FCC_GulfCoast_CaseStudy!G125</f>
        <v>0</v>
      </c>
      <c r="H277" s="76">
        <f>FCC_GulfCoast_CaseStudy!H125</f>
        <v>0</v>
      </c>
      <c r="I277" s="76">
        <f>FCC_GulfCoast_CaseStudy!I125</f>
        <v>0</v>
      </c>
      <c r="J277" s="76">
        <f>FCC_GulfCoast_CaseStudy!J125</f>
        <v>0</v>
      </c>
      <c r="K277" s="76">
        <f>FCC_GulfCoast_CaseStudy!K125</f>
        <v>0</v>
      </c>
      <c r="L277" s="76">
        <f>FCC_GulfCoast_CaseStudy!L125</f>
        <v>0</v>
      </c>
      <c r="M277" s="76">
        <f>FCC_GulfCoast_CaseStudy!M125</f>
        <v>0</v>
      </c>
      <c r="N277" s="76">
        <f>FCC_GulfCoast_CaseStudy!N125</f>
        <v>0</v>
      </c>
      <c r="O277" s="76">
        <f>FCC_GulfCoast_CaseStudy!O125</f>
        <v>0</v>
      </c>
      <c r="P277" s="76">
        <f>FCC_GulfCoast_CaseStudy!P125</f>
        <v>0</v>
      </c>
      <c r="Q277" s="76">
        <f>FCC_GulfCoast_CaseStudy!Q125</f>
        <v>0</v>
      </c>
      <c r="R277" s="76">
        <f>FCC_GulfCoast_CaseStudy!R125</f>
        <v>0</v>
      </c>
      <c r="S277" s="8"/>
      <c r="T277" s="8"/>
    </row>
    <row r="278" spans="1:20" ht="15" x14ac:dyDescent="0.25">
      <c r="A278" s="58" t="s">
        <v>2</v>
      </c>
      <c r="B278" s="66" t="s">
        <v>346</v>
      </c>
      <c r="C278" s="76">
        <f>FCC_GulfCoast_CaseStudy!C126</f>
        <v>0</v>
      </c>
      <c r="D278" s="76">
        <f>FCC_GulfCoast_CaseStudy!D126</f>
        <v>0</v>
      </c>
      <c r="E278" s="76">
        <f>FCC_GulfCoast_CaseStudy!E126</f>
        <v>0</v>
      </c>
      <c r="F278" s="76">
        <f>FCC_GulfCoast_CaseStudy!F126</f>
        <v>0</v>
      </c>
      <c r="G278" s="76">
        <f>FCC_GulfCoast_CaseStudy!G126</f>
        <v>0</v>
      </c>
      <c r="H278" s="76">
        <f>FCC_GulfCoast_CaseStudy!H126</f>
        <v>0</v>
      </c>
      <c r="I278" s="76">
        <f>FCC_GulfCoast_CaseStudy!I126</f>
        <v>0</v>
      </c>
      <c r="J278" s="76">
        <f>FCC_GulfCoast_CaseStudy!J126</f>
        <v>0</v>
      </c>
      <c r="K278" s="76">
        <f>FCC_GulfCoast_CaseStudy!K126</f>
        <v>0</v>
      </c>
      <c r="L278" s="76">
        <f>FCC_GulfCoast_CaseStudy!L126</f>
        <v>0</v>
      </c>
      <c r="M278" s="76">
        <f>FCC_GulfCoast_CaseStudy!M126</f>
        <v>0</v>
      </c>
      <c r="N278" s="76">
        <f>FCC_GulfCoast_CaseStudy!N126</f>
        <v>0</v>
      </c>
      <c r="O278" s="76">
        <f>FCC_GulfCoast_CaseStudy!O126</f>
        <v>0</v>
      </c>
      <c r="P278" s="76">
        <f>FCC_GulfCoast_CaseStudy!P126</f>
        <v>0</v>
      </c>
      <c r="Q278" s="76">
        <f>FCC_GulfCoast_CaseStudy!Q126</f>
        <v>0</v>
      </c>
      <c r="R278" s="76">
        <f>FCC_GulfCoast_CaseStudy!R126</f>
        <v>0</v>
      </c>
      <c r="S278" s="8"/>
      <c r="T278" s="8"/>
    </row>
    <row r="279" spans="1:20" ht="15" x14ac:dyDescent="0.25">
      <c r="A279" s="58" t="s">
        <v>2</v>
      </c>
      <c r="B279" s="66" t="s">
        <v>347</v>
      </c>
      <c r="C279" s="76">
        <f>FCC_GulfCoast_CaseStudy!C127</f>
        <v>0</v>
      </c>
      <c r="D279" s="76">
        <f>FCC_GulfCoast_CaseStudy!D127</f>
        <v>0</v>
      </c>
      <c r="E279" s="76">
        <f>FCC_GulfCoast_CaseStudy!E127</f>
        <v>0</v>
      </c>
      <c r="F279" s="76">
        <f>FCC_GulfCoast_CaseStudy!F127</f>
        <v>0</v>
      </c>
      <c r="G279" s="76">
        <f>FCC_GulfCoast_CaseStudy!G127</f>
        <v>0</v>
      </c>
      <c r="H279" s="76">
        <f>FCC_GulfCoast_CaseStudy!H127</f>
        <v>0</v>
      </c>
      <c r="I279" s="76">
        <f>FCC_GulfCoast_CaseStudy!I127</f>
        <v>0</v>
      </c>
      <c r="J279" s="76">
        <f>FCC_GulfCoast_CaseStudy!J127</f>
        <v>0</v>
      </c>
      <c r="K279" s="76">
        <f>FCC_GulfCoast_CaseStudy!K127</f>
        <v>0</v>
      </c>
      <c r="L279" s="76">
        <f>FCC_GulfCoast_CaseStudy!L127</f>
        <v>0</v>
      </c>
      <c r="M279" s="76">
        <f>FCC_GulfCoast_CaseStudy!M127</f>
        <v>0</v>
      </c>
      <c r="N279" s="76">
        <f>FCC_GulfCoast_CaseStudy!N127</f>
        <v>0</v>
      </c>
      <c r="O279" s="76">
        <f>FCC_GulfCoast_CaseStudy!O127</f>
        <v>0</v>
      </c>
      <c r="P279" s="76">
        <f>FCC_GulfCoast_CaseStudy!P127</f>
        <v>0</v>
      </c>
      <c r="Q279" s="76">
        <f>FCC_GulfCoast_CaseStudy!Q127</f>
        <v>0</v>
      </c>
      <c r="R279" s="76">
        <f>FCC_GulfCoast_CaseStudy!R127</f>
        <v>0</v>
      </c>
      <c r="S279" s="8"/>
      <c r="T279" s="8"/>
    </row>
    <row r="280" spans="1:20" ht="15" x14ac:dyDescent="0.25">
      <c r="A280" s="58" t="s">
        <v>2</v>
      </c>
      <c r="B280" s="66" t="s">
        <v>322</v>
      </c>
      <c r="C280" s="76">
        <f>FCC_GulfCoast_CaseStudy!C128</f>
        <v>0</v>
      </c>
      <c r="D280" s="76">
        <f>FCC_GulfCoast_CaseStudy!D128</f>
        <v>0</v>
      </c>
      <c r="E280" s="76">
        <f>FCC_GulfCoast_CaseStudy!E128</f>
        <v>0</v>
      </c>
      <c r="F280" s="76">
        <f>FCC_GulfCoast_CaseStudy!F128</f>
        <v>0</v>
      </c>
      <c r="G280" s="76">
        <f>FCC_GulfCoast_CaseStudy!G128</f>
        <v>0</v>
      </c>
      <c r="H280" s="76">
        <f>FCC_GulfCoast_CaseStudy!H128</f>
        <v>0</v>
      </c>
      <c r="I280" s="76">
        <f>FCC_GulfCoast_CaseStudy!I128</f>
        <v>0</v>
      </c>
      <c r="J280" s="76">
        <f>FCC_GulfCoast_CaseStudy!J128</f>
        <v>0</v>
      </c>
      <c r="K280" s="76">
        <f>FCC_GulfCoast_CaseStudy!K128</f>
        <v>0</v>
      </c>
      <c r="L280" s="76">
        <f>FCC_GulfCoast_CaseStudy!L128</f>
        <v>0</v>
      </c>
      <c r="M280" s="76">
        <f>FCC_GulfCoast_CaseStudy!M128</f>
        <v>0</v>
      </c>
      <c r="N280" s="76">
        <f>FCC_GulfCoast_CaseStudy!N128</f>
        <v>0</v>
      </c>
      <c r="O280" s="76">
        <f>FCC_GulfCoast_CaseStudy!O128</f>
        <v>0</v>
      </c>
      <c r="P280" s="76">
        <f>FCC_GulfCoast_CaseStudy!P128</f>
        <v>0</v>
      </c>
      <c r="Q280" s="76">
        <f>FCC_GulfCoast_CaseStudy!Q128</f>
        <v>0</v>
      </c>
      <c r="R280" s="76">
        <f>FCC_GulfCoast_CaseStudy!R128</f>
        <v>0</v>
      </c>
      <c r="S280" s="8"/>
      <c r="T280" s="8"/>
    </row>
    <row r="281" spans="1:20" ht="15" x14ac:dyDescent="0.25">
      <c r="A281" s="58" t="s">
        <v>2</v>
      </c>
      <c r="B281" s="66" t="s">
        <v>348</v>
      </c>
      <c r="C281" s="76">
        <f>FCC_GulfCoast_CaseStudy!C129</f>
        <v>0</v>
      </c>
      <c r="D281" s="76">
        <f>FCC_GulfCoast_CaseStudy!D129</f>
        <v>0</v>
      </c>
      <c r="E281" s="76">
        <f>FCC_GulfCoast_CaseStudy!E129</f>
        <v>0</v>
      </c>
      <c r="F281" s="76">
        <f>FCC_GulfCoast_CaseStudy!F129</f>
        <v>0</v>
      </c>
      <c r="G281" s="76">
        <f>FCC_GulfCoast_CaseStudy!G129</f>
        <v>0</v>
      </c>
      <c r="H281" s="76">
        <f>FCC_GulfCoast_CaseStudy!H129</f>
        <v>0</v>
      </c>
      <c r="I281" s="76">
        <f>FCC_GulfCoast_CaseStudy!I129</f>
        <v>0</v>
      </c>
      <c r="J281" s="76">
        <f>FCC_GulfCoast_CaseStudy!J129</f>
        <v>0</v>
      </c>
      <c r="K281" s="76">
        <f>FCC_GulfCoast_CaseStudy!K129</f>
        <v>0</v>
      </c>
      <c r="L281" s="76">
        <f>FCC_GulfCoast_CaseStudy!L129</f>
        <v>0</v>
      </c>
      <c r="M281" s="76">
        <f>FCC_GulfCoast_CaseStudy!M129</f>
        <v>0</v>
      </c>
      <c r="N281" s="76">
        <f>FCC_GulfCoast_CaseStudy!N129</f>
        <v>0</v>
      </c>
      <c r="O281" s="76">
        <f>FCC_GulfCoast_CaseStudy!O129</f>
        <v>0</v>
      </c>
      <c r="P281" s="76">
        <f>FCC_GulfCoast_CaseStudy!P129</f>
        <v>0</v>
      </c>
      <c r="Q281" s="76">
        <f>FCC_GulfCoast_CaseStudy!Q129</f>
        <v>0</v>
      </c>
      <c r="R281" s="76">
        <f>FCC_GulfCoast_CaseStudy!R129</f>
        <v>0</v>
      </c>
      <c r="S281" s="8"/>
      <c r="T281" s="8"/>
    </row>
    <row r="282" spans="1:20" ht="15" x14ac:dyDescent="0.25">
      <c r="A282" s="58" t="s">
        <v>2</v>
      </c>
      <c r="B282" s="66" t="s">
        <v>323</v>
      </c>
      <c r="C282" s="76">
        <f>FCC_GulfCoast_CaseStudy!C130</f>
        <v>0</v>
      </c>
      <c r="D282" s="76">
        <f>FCC_GulfCoast_CaseStudy!D130</f>
        <v>0</v>
      </c>
      <c r="E282" s="76">
        <f>FCC_GulfCoast_CaseStudy!E130</f>
        <v>0</v>
      </c>
      <c r="F282" s="76">
        <f>FCC_GulfCoast_CaseStudy!F130</f>
        <v>0</v>
      </c>
      <c r="G282" s="76">
        <f>FCC_GulfCoast_CaseStudy!G130</f>
        <v>0</v>
      </c>
      <c r="H282" s="76">
        <f>FCC_GulfCoast_CaseStudy!H130</f>
        <v>0</v>
      </c>
      <c r="I282" s="76">
        <f>FCC_GulfCoast_CaseStudy!I130</f>
        <v>0</v>
      </c>
      <c r="J282" s="76">
        <f>FCC_GulfCoast_CaseStudy!J130</f>
        <v>0</v>
      </c>
      <c r="K282" s="76">
        <f>FCC_GulfCoast_CaseStudy!K130</f>
        <v>0</v>
      </c>
      <c r="L282" s="76">
        <f>FCC_GulfCoast_CaseStudy!L130</f>
        <v>0</v>
      </c>
      <c r="M282" s="76">
        <f>FCC_GulfCoast_CaseStudy!M130</f>
        <v>0</v>
      </c>
      <c r="N282" s="76">
        <f>FCC_GulfCoast_CaseStudy!N130</f>
        <v>0</v>
      </c>
      <c r="O282" s="76">
        <f>FCC_GulfCoast_CaseStudy!O130</f>
        <v>0</v>
      </c>
      <c r="P282" s="76">
        <f>FCC_GulfCoast_CaseStudy!P130</f>
        <v>0</v>
      </c>
      <c r="Q282" s="76">
        <f>FCC_GulfCoast_CaseStudy!Q130</f>
        <v>0</v>
      </c>
      <c r="R282" s="76">
        <f>FCC_GulfCoast_CaseStudy!R130</f>
        <v>0</v>
      </c>
      <c r="S282" s="8"/>
      <c r="T282" s="8"/>
    </row>
    <row r="283" spans="1:20" ht="15" x14ac:dyDescent="0.25">
      <c r="A283" s="58" t="s">
        <v>2</v>
      </c>
      <c r="B283" s="66" t="s">
        <v>349</v>
      </c>
      <c r="C283" s="76">
        <f>FCC_GulfCoast_CaseStudy!C131</f>
        <v>0</v>
      </c>
      <c r="D283" s="76">
        <f>FCC_GulfCoast_CaseStudy!D131</f>
        <v>0</v>
      </c>
      <c r="E283" s="76">
        <f>FCC_GulfCoast_CaseStudy!E131</f>
        <v>0</v>
      </c>
      <c r="F283" s="76">
        <f>FCC_GulfCoast_CaseStudy!F131</f>
        <v>0</v>
      </c>
      <c r="G283" s="76">
        <f>FCC_GulfCoast_CaseStudy!G131</f>
        <v>0</v>
      </c>
      <c r="H283" s="76">
        <f>FCC_GulfCoast_CaseStudy!H131</f>
        <v>0</v>
      </c>
      <c r="I283" s="76">
        <f>FCC_GulfCoast_CaseStudy!I131</f>
        <v>0</v>
      </c>
      <c r="J283" s="76">
        <f>FCC_GulfCoast_CaseStudy!J131</f>
        <v>0</v>
      </c>
      <c r="K283" s="76">
        <f>FCC_GulfCoast_CaseStudy!K131</f>
        <v>0</v>
      </c>
      <c r="L283" s="76">
        <f>FCC_GulfCoast_CaseStudy!L131</f>
        <v>0</v>
      </c>
      <c r="M283" s="76">
        <f>FCC_GulfCoast_CaseStudy!M131</f>
        <v>0</v>
      </c>
      <c r="N283" s="76">
        <f>FCC_GulfCoast_CaseStudy!N131</f>
        <v>0</v>
      </c>
      <c r="O283" s="76">
        <f>FCC_GulfCoast_CaseStudy!O131</f>
        <v>0</v>
      </c>
      <c r="P283" s="76">
        <f>FCC_GulfCoast_CaseStudy!P131</f>
        <v>0</v>
      </c>
      <c r="Q283" s="76">
        <f>FCC_GulfCoast_CaseStudy!Q131</f>
        <v>0</v>
      </c>
      <c r="R283" s="76">
        <f>FCC_GulfCoast_CaseStudy!R131</f>
        <v>0</v>
      </c>
      <c r="S283" s="8"/>
      <c r="T283" s="8"/>
    </row>
    <row r="284" spans="1:20" ht="15" x14ac:dyDescent="0.25">
      <c r="A284" s="58" t="s">
        <v>2</v>
      </c>
      <c r="B284" s="66" t="s">
        <v>350</v>
      </c>
      <c r="C284" s="76">
        <f>FCC_GulfCoast_CaseStudy!C132</f>
        <v>0</v>
      </c>
      <c r="D284" s="76">
        <f>FCC_GulfCoast_CaseStudy!D132</f>
        <v>0</v>
      </c>
      <c r="E284" s="76">
        <f>FCC_GulfCoast_CaseStudy!E132</f>
        <v>0</v>
      </c>
      <c r="F284" s="76">
        <f>FCC_GulfCoast_CaseStudy!F132</f>
        <v>0</v>
      </c>
      <c r="G284" s="76">
        <f>FCC_GulfCoast_CaseStudy!G132</f>
        <v>0</v>
      </c>
      <c r="H284" s="76">
        <f>FCC_GulfCoast_CaseStudy!H132</f>
        <v>0</v>
      </c>
      <c r="I284" s="76">
        <f>FCC_GulfCoast_CaseStudy!I132</f>
        <v>0</v>
      </c>
      <c r="J284" s="76">
        <f>FCC_GulfCoast_CaseStudy!J132</f>
        <v>0</v>
      </c>
      <c r="K284" s="76">
        <f>FCC_GulfCoast_CaseStudy!K132</f>
        <v>0</v>
      </c>
      <c r="L284" s="76">
        <f>FCC_GulfCoast_CaseStudy!L132</f>
        <v>0</v>
      </c>
      <c r="M284" s="76">
        <f>FCC_GulfCoast_CaseStudy!M132</f>
        <v>0</v>
      </c>
      <c r="N284" s="76">
        <f>FCC_GulfCoast_CaseStudy!N132</f>
        <v>0</v>
      </c>
      <c r="O284" s="76">
        <f>FCC_GulfCoast_CaseStudy!O132</f>
        <v>0</v>
      </c>
      <c r="P284" s="76">
        <f>FCC_GulfCoast_CaseStudy!P132</f>
        <v>0</v>
      </c>
      <c r="Q284" s="76">
        <f>FCC_GulfCoast_CaseStudy!Q132</f>
        <v>0</v>
      </c>
      <c r="R284" s="76">
        <f>FCC_GulfCoast_CaseStudy!R132</f>
        <v>0</v>
      </c>
      <c r="S284" s="8"/>
      <c r="T284" s="8"/>
    </row>
    <row r="285" spans="1:20" ht="15" x14ac:dyDescent="0.25">
      <c r="A285" s="58" t="s">
        <v>2</v>
      </c>
      <c r="B285" s="66" t="s">
        <v>351</v>
      </c>
      <c r="C285" s="76">
        <f>FCC_GulfCoast_CaseStudy!C133</f>
        <v>0</v>
      </c>
      <c r="D285" s="76">
        <f>FCC_GulfCoast_CaseStudy!D133</f>
        <v>0</v>
      </c>
      <c r="E285" s="76">
        <f>FCC_GulfCoast_CaseStudy!E133</f>
        <v>0</v>
      </c>
      <c r="F285" s="76">
        <f>FCC_GulfCoast_CaseStudy!F133</f>
        <v>0</v>
      </c>
      <c r="G285" s="76">
        <f>FCC_GulfCoast_CaseStudy!G133</f>
        <v>0</v>
      </c>
      <c r="H285" s="76">
        <f>FCC_GulfCoast_CaseStudy!H133</f>
        <v>0</v>
      </c>
      <c r="I285" s="76">
        <f>FCC_GulfCoast_CaseStudy!I133</f>
        <v>0</v>
      </c>
      <c r="J285" s="76">
        <f>FCC_GulfCoast_CaseStudy!J133</f>
        <v>0</v>
      </c>
      <c r="K285" s="76">
        <f>FCC_GulfCoast_CaseStudy!K133</f>
        <v>0</v>
      </c>
      <c r="L285" s="76">
        <f>FCC_GulfCoast_CaseStudy!L133</f>
        <v>0</v>
      </c>
      <c r="M285" s="76">
        <f>FCC_GulfCoast_CaseStudy!M133</f>
        <v>0</v>
      </c>
      <c r="N285" s="76">
        <f>FCC_GulfCoast_CaseStudy!N133</f>
        <v>0</v>
      </c>
      <c r="O285" s="76">
        <f>FCC_GulfCoast_CaseStudy!O133</f>
        <v>0</v>
      </c>
      <c r="P285" s="76">
        <f>FCC_GulfCoast_CaseStudy!P133</f>
        <v>0</v>
      </c>
      <c r="Q285" s="76">
        <f>FCC_GulfCoast_CaseStudy!Q133</f>
        <v>0</v>
      </c>
      <c r="R285" s="76">
        <f>FCC_GulfCoast_CaseStudy!R133</f>
        <v>0</v>
      </c>
      <c r="S285" s="8"/>
      <c r="T285" s="8"/>
    </row>
    <row r="286" spans="1:20" ht="15" x14ac:dyDescent="0.25">
      <c r="A286" s="58" t="s">
        <v>2</v>
      </c>
      <c r="B286" s="66" t="s">
        <v>352</v>
      </c>
      <c r="C286" s="76">
        <f>FCC_GulfCoast_CaseStudy!C134</f>
        <v>0</v>
      </c>
      <c r="D286" s="76">
        <f>FCC_GulfCoast_CaseStudy!D134</f>
        <v>0</v>
      </c>
      <c r="E286" s="76">
        <f>FCC_GulfCoast_CaseStudy!E134</f>
        <v>0</v>
      </c>
      <c r="F286" s="76">
        <f>FCC_GulfCoast_CaseStudy!F134</f>
        <v>0</v>
      </c>
      <c r="G286" s="76">
        <f>FCC_GulfCoast_CaseStudy!G134</f>
        <v>0</v>
      </c>
      <c r="H286" s="76">
        <f>FCC_GulfCoast_CaseStudy!H134</f>
        <v>0</v>
      </c>
      <c r="I286" s="76">
        <f>FCC_GulfCoast_CaseStudy!I134</f>
        <v>0</v>
      </c>
      <c r="J286" s="76">
        <f>FCC_GulfCoast_CaseStudy!J134</f>
        <v>0</v>
      </c>
      <c r="K286" s="76">
        <f>FCC_GulfCoast_CaseStudy!K134</f>
        <v>0</v>
      </c>
      <c r="L286" s="76">
        <f>FCC_GulfCoast_CaseStudy!L134</f>
        <v>0</v>
      </c>
      <c r="M286" s="76">
        <f>FCC_GulfCoast_CaseStudy!M134</f>
        <v>0</v>
      </c>
      <c r="N286" s="76">
        <f>FCC_GulfCoast_CaseStudy!N134</f>
        <v>0</v>
      </c>
      <c r="O286" s="76">
        <f>FCC_GulfCoast_CaseStudy!O134</f>
        <v>0</v>
      </c>
      <c r="P286" s="76">
        <f>FCC_GulfCoast_CaseStudy!P134</f>
        <v>0</v>
      </c>
      <c r="Q286" s="76">
        <f>FCC_GulfCoast_CaseStudy!Q134</f>
        <v>0</v>
      </c>
      <c r="R286" s="76">
        <f>FCC_GulfCoast_CaseStudy!R134</f>
        <v>0</v>
      </c>
      <c r="S286" s="8"/>
      <c r="T286" s="8"/>
    </row>
    <row r="287" spans="1:20" ht="15" x14ac:dyDescent="0.25">
      <c r="A287" s="58" t="s">
        <v>2</v>
      </c>
      <c r="B287" s="66" t="s">
        <v>353</v>
      </c>
      <c r="C287" s="76">
        <f>FCC_GulfCoast_CaseStudy!C135</f>
        <v>0</v>
      </c>
      <c r="D287" s="76">
        <f>FCC_GulfCoast_CaseStudy!D135</f>
        <v>0</v>
      </c>
      <c r="E287" s="76">
        <f>FCC_GulfCoast_CaseStudy!E135</f>
        <v>0</v>
      </c>
      <c r="F287" s="76">
        <f>FCC_GulfCoast_CaseStudy!F135</f>
        <v>0</v>
      </c>
      <c r="G287" s="76">
        <f>FCC_GulfCoast_CaseStudy!G135</f>
        <v>0</v>
      </c>
      <c r="H287" s="76">
        <f>FCC_GulfCoast_CaseStudy!H135</f>
        <v>0</v>
      </c>
      <c r="I287" s="76">
        <f>FCC_GulfCoast_CaseStudy!I135</f>
        <v>0</v>
      </c>
      <c r="J287" s="76">
        <f>FCC_GulfCoast_CaseStudy!J135</f>
        <v>0</v>
      </c>
      <c r="K287" s="76">
        <f>FCC_GulfCoast_CaseStudy!K135</f>
        <v>0</v>
      </c>
      <c r="L287" s="76">
        <f>FCC_GulfCoast_CaseStudy!L135</f>
        <v>0</v>
      </c>
      <c r="M287" s="76">
        <f>FCC_GulfCoast_CaseStudy!M135</f>
        <v>0</v>
      </c>
      <c r="N287" s="76">
        <f>FCC_GulfCoast_CaseStudy!N135</f>
        <v>0</v>
      </c>
      <c r="O287" s="76">
        <f>FCC_GulfCoast_CaseStudy!O135</f>
        <v>0</v>
      </c>
      <c r="P287" s="76">
        <f>FCC_GulfCoast_CaseStudy!P135</f>
        <v>0</v>
      </c>
      <c r="Q287" s="76">
        <f>FCC_GulfCoast_CaseStudy!Q135</f>
        <v>0</v>
      </c>
      <c r="R287" s="76">
        <f>FCC_GulfCoast_CaseStudy!R135</f>
        <v>0</v>
      </c>
      <c r="S287" s="8"/>
      <c r="T287" s="8"/>
    </row>
    <row r="288" spans="1:20" ht="15" x14ac:dyDescent="0.25">
      <c r="A288" s="58" t="s">
        <v>2</v>
      </c>
      <c r="B288" s="66" t="s">
        <v>324</v>
      </c>
      <c r="C288" s="76">
        <f>FCC_GulfCoast_CaseStudy!C136</f>
        <v>0</v>
      </c>
      <c r="D288" s="76">
        <f>FCC_GulfCoast_CaseStudy!D136</f>
        <v>0</v>
      </c>
      <c r="E288" s="76">
        <f>FCC_GulfCoast_CaseStudy!E136</f>
        <v>0</v>
      </c>
      <c r="F288" s="76">
        <f>FCC_GulfCoast_CaseStudy!F136</f>
        <v>0</v>
      </c>
      <c r="G288" s="76">
        <f>FCC_GulfCoast_CaseStudy!G136</f>
        <v>0</v>
      </c>
      <c r="H288" s="76">
        <f>FCC_GulfCoast_CaseStudy!H136</f>
        <v>0</v>
      </c>
      <c r="I288" s="76">
        <f>FCC_GulfCoast_CaseStudy!I136</f>
        <v>0</v>
      </c>
      <c r="J288" s="76">
        <f>FCC_GulfCoast_CaseStudy!J136</f>
        <v>0</v>
      </c>
      <c r="K288" s="76">
        <f>FCC_GulfCoast_CaseStudy!K136</f>
        <v>0</v>
      </c>
      <c r="L288" s="76">
        <f>FCC_GulfCoast_CaseStudy!L136</f>
        <v>0</v>
      </c>
      <c r="M288" s="76">
        <f>FCC_GulfCoast_CaseStudy!M136</f>
        <v>0</v>
      </c>
      <c r="N288" s="76">
        <f>FCC_GulfCoast_CaseStudy!N136</f>
        <v>0</v>
      </c>
      <c r="O288" s="76">
        <f>FCC_GulfCoast_CaseStudy!O136</f>
        <v>0</v>
      </c>
      <c r="P288" s="76">
        <f>FCC_GulfCoast_CaseStudy!P136</f>
        <v>0</v>
      </c>
      <c r="Q288" s="76">
        <f>FCC_GulfCoast_CaseStudy!Q136</f>
        <v>0</v>
      </c>
      <c r="R288" s="76">
        <f>FCC_GulfCoast_CaseStudy!R136</f>
        <v>0</v>
      </c>
      <c r="S288" s="8"/>
      <c r="T288" s="8"/>
    </row>
    <row r="289" spans="1:20" ht="15" x14ac:dyDescent="0.25">
      <c r="A289" s="58" t="s">
        <v>2</v>
      </c>
      <c r="B289" s="66" t="s">
        <v>354</v>
      </c>
      <c r="C289" s="76">
        <f>FCC_GulfCoast_CaseStudy!C137</f>
        <v>0</v>
      </c>
      <c r="D289" s="76">
        <f>FCC_GulfCoast_CaseStudy!D137</f>
        <v>0</v>
      </c>
      <c r="E289" s="76">
        <f>FCC_GulfCoast_CaseStudy!E137</f>
        <v>0</v>
      </c>
      <c r="F289" s="76">
        <f>FCC_GulfCoast_CaseStudy!F137</f>
        <v>0</v>
      </c>
      <c r="G289" s="76">
        <f>FCC_GulfCoast_CaseStudy!G137</f>
        <v>0</v>
      </c>
      <c r="H289" s="76">
        <f>FCC_GulfCoast_CaseStudy!H137</f>
        <v>0</v>
      </c>
      <c r="I289" s="76">
        <f>FCC_GulfCoast_CaseStudy!I137</f>
        <v>0</v>
      </c>
      <c r="J289" s="76">
        <f>FCC_GulfCoast_CaseStudy!J137</f>
        <v>0</v>
      </c>
      <c r="K289" s="76">
        <f>FCC_GulfCoast_CaseStudy!K137</f>
        <v>0</v>
      </c>
      <c r="L289" s="76">
        <f>FCC_GulfCoast_CaseStudy!L137</f>
        <v>0</v>
      </c>
      <c r="M289" s="76">
        <f>FCC_GulfCoast_CaseStudy!M137</f>
        <v>0</v>
      </c>
      <c r="N289" s="76">
        <f>FCC_GulfCoast_CaseStudy!N137</f>
        <v>0</v>
      </c>
      <c r="O289" s="76">
        <f>FCC_GulfCoast_CaseStudy!O137</f>
        <v>0</v>
      </c>
      <c r="P289" s="76">
        <f>FCC_GulfCoast_CaseStudy!P137</f>
        <v>0</v>
      </c>
      <c r="Q289" s="76">
        <f>FCC_GulfCoast_CaseStudy!Q137</f>
        <v>0</v>
      </c>
      <c r="R289" s="76">
        <f>FCC_GulfCoast_CaseStudy!R137</f>
        <v>0</v>
      </c>
      <c r="S289" s="8"/>
      <c r="T289" s="8"/>
    </row>
    <row r="290" spans="1:20" ht="15" x14ac:dyDescent="0.25">
      <c r="A290" s="58" t="s">
        <v>2</v>
      </c>
      <c r="B290" s="66" t="s">
        <v>355</v>
      </c>
      <c r="C290" s="76">
        <f>FCC_GulfCoast_CaseStudy!C138</f>
        <v>0</v>
      </c>
      <c r="D290" s="76">
        <f>FCC_GulfCoast_CaseStudy!D138</f>
        <v>0</v>
      </c>
      <c r="E290" s="76">
        <f>FCC_GulfCoast_CaseStudy!E138</f>
        <v>0</v>
      </c>
      <c r="F290" s="76">
        <f>FCC_GulfCoast_CaseStudy!F138</f>
        <v>0</v>
      </c>
      <c r="G290" s="76">
        <f>FCC_GulfCoast_CaseStudy!G138</f>
        <v>0</v>
      </c>
      <c r="H290" s="76">
        <f>FCC_GulfCoast_CaseStudy!H138</f>
        <v>0</v>
      </c>
      <c r="I290" s="76">
        <f>FCC_GulfCoast_CaseStudy!I138</f>
        <v>0</v>
      </c>
      <c r="J290" s="76">
        <f>FCC_GulfCoast_CaseStudy!J138</f>
        <v>0</v>
      </c>
      <c r="K290" s="76">
        <f>FCC_GulfCoast_CaseStudy!K138</f>
        <v>0</v>
      </c>
      <c r="L290" s="76">
        <f>FCC_GulfCoast_CaseStudy!L138</f>
        <v>0</v>
      </c>
      <c r="M290" s="76">
        <f>FCC_GulfCoast_CaseStudy!M138</f>
        <v>0</v>
      </c>
      <c r="N290" s="76">
        <f>FCC_GulfCoast_CaseStudy!N138</f>
        <v>0</v>
      </c>
      <c r="O290" s="76">
        <f>FCC_GulfCoast_CaseStudy!O138</f>
        <v>0</v>
      </c>
      <c r="P290" s="76">
        <f>FCC_GulfCoast_CaseStudy!P138</f>
        <v>0</v>
      </c>
      <c r="Q290" s="76">
        <f>FCC_GulfCoast_CaseStudy!Q138</f>
        <v>0</v>
      </c>
      <c r="R290" s="76">
        <f>FCC_GulfCoast_CaseStudy!R138</f>
        <v>0</v>
      </c>
      <c r="S290" s="8"/>
      <c r="T290" s="8"/>
    </row>
    <row r="291" spans="1:20" ht="15" x14ac:dyDescent="0.25">
      <c r="A291" s="58" t="s">
        <v>2</v>
      </c>
      <c r="B291" s="66" t="s">
        <v>356</v>
      </c>
      <c r="C291" s="76">
        <f>FCC_GulfCoast_CaseStudy!C139</f>
        <v>8.6969999999999999E-3</v>
      </c>
      <c r="D291" s="76">
        <f>FCC_GulfCoast_CaseStudy!D139</f>
        <v>9.7990000000000004E-3</v>
      </c>
      <c r="E291" s="76">
        <f>FCC_GulfCoast_CaseStudy!E139</f>
        <v>9.1599999999999997E-3</v>
      </c>
      <c r="F291" s="76">
        <f>FCC_GulfCoast_CaseStudy!F139</f>
        <v>8.8070000000000006E-3</v>
      </c>
      <c r="G291" s="76">
        <f>FCC_GulfCoast_CaseStudy!G139</f>
        <v>7.8110000000000002E-3</v>
      </c>
      <c r="H291" s="76">
        <f>FCC_GulfCoast_CaseStudy!H139</f>
        <v>1.0030000000000001E-2</v>
      </c>
      <c r="I291" s="76">
        <f>FCC_GulfCoast_CaseStudy!I139</f>
        <v>0</v>
      </c>
      <c r="J291" s="76">
        <f>FCC_GulfCoast_CaseStudy!J139</f>
        <v>0.14890400000000001</v>
      </c>
      <c r="K291" s="76">
        <f>FCC_GulfCoast_CaseStudy!K139</f>
        <v>8.6920000000000001E-3</v>
      </c>
      <c r="L291" s="76">
        <f>FCC_GulfCoast_CaseStudy!L139</f>
        <v>6.5820000000000002E-3</v>
      </c>
      <c r="M291" s="76">
        <f>FCC_GulfCoast_CaseStudy!M139</f>
        <v>8.9700000000000005E-3</v>
      </c>
      <c r="N291" s="76">
        <f>FCC_GulfCoast_CaseStudy!N139</f>
        <v>1.6429999999999999E-3</v>
      </c>
      <c r="O291" s="76">
        <f>FCC_GulfCoast_CaseStudy!O139</f>
        <v>6.3080000000000002E-3</v>
      </c>
      <c r="P291" s="76">
        <f>FCC_GulfCoast_CaseStudy!P139</f>
        <v>1.0331999999999999E-2</v>
      </c>
      <c r="Q291" s="76">
        <f>FCC_GulfCoast_CaseStudy!Q139</f>
        <v>8.6750000000000004E-3</v>
      </c>
      <c r="R291" s="76">
        <f>FCC_GulfCoast_CaseStudy!R139</f>
        <v>8.2360000000000003E-3</v>
      </c>
      <c r="S291" s="8"/>
      <c r="T291" s="8"/>
    </row>
    <row r="292" spans="1:20" ht="15" x14ac:dyDescent="0.25">
      <c r="A292" s="58" t="s">
        <v>2</v>
      </c>
      <c r="B292" s="66" t="s">
        <v>357</v>
      </c>
      <c r="C292" s="76">
        <f>FCC_GulfCoast_CaseStudy!C140</f>
        <v>0.50301499999999999</v>
      </c>
      <c r="D292" s="76">
        <f>FCC_GulfCoast_CaseStudy!D140</f>
        <v>0.57545900000000005</v>
      </c>
      <c r="E292" s="76">
        <f>FCC_GulfCoast_CaseStudy!E140</f>
        <v>0.54690799999999995</v>
      </c>
      <c r="F292" s="76">
        <f>FCC_GulfCoast_CaseStudy!F140</f>
        <v>0.52871599999999996</v>
      </c>
      <c r="G292" s="76">
        <f>FCC_GulfCoast_CaseStudy!G140</f>
        <v>0.46327800000000002</v>
      </c>
      <c r="H292" s="76">
        <f>FCC_GulfCoast_CaseStudy!H140</f>
        <v>0.58538699999999999</v>
      </c>
      <c r="I292" s="76">
        <f>FCC_GulfCoast_CaseStudy!I140</f>
        <v>0</v>
      </c>
      <c r="J292" s="76">
        <f>FCC_GulfCoast_CaseStudy!J140</f>
        <v>7.0074110000000003</v>
      </c>
      <c r="K292" s="76">
        <f>FCC_GulfCoast_CaseStudy!K140</f>
        <v>0.50278900000000004</v>
      </c>
      <c r="L292" s="76">
        <f>FCC_GulfCoast_CaseStudy!L140</f>
        <v>0.38886599999999999</v>
      </c>
      <c r="M292" s="76">
        <f>FCC_GulfCoast_CaseStudy!M140</f>
        <v>0.51402899999999996</v>
      </c>
      <c r="N292" s="76">
        <f>FCC_GulfCoast_CaseStudy!N140</f>
        <v>0.12853500000000001</v>
      </c>
      <c r="O292" s="76">
        <f>FCC_GulfCoast_CaseStudy!O140</f>
        <v>0.37765700000000002</v>
      </c>
      <c r="P292" s="76">
        <f>FCC_GulfCoast_CaseStudy!P140</f>
        <v>0.60053100000000004</v>
      </c>
      <c r="Q292" s="76">
        <f>FCC_GulfCoast_CaseStudy!Q140</f>
        <v>0.50207500000000005</v>
      </c>
      <c r="R292" s="76">
        <f>FCC_GulfCoast_CaseStudy!R140</f>
        <v>0.48274400000000001</v>
      </c>
      <c r="S292" s="8"/>
      <c r="T292" s="8"/>
    </row>
    <row r="293" spans="1:20" ht="15" x14ac:dyDescent="0.25">
      <c r="A293" s="58" t="s">
        <v>2</v>
      </c>
      <c r="B293" s="129" t="s">
        <v>358</v>
      </c>
      <c r="C293" s="76">
        <f>FCC_GulfCoast_CaseStudy!C141</f>
        <v>82.137786000000006</v>
      </c>
      <c r="D293" s="76">
        <f>FCC_GulfCoast_CaseStudy!D141</f>
        <v>82.539107999999999</v>
      </c>
      <c r="E293" s="76">
        <f>FCC_GulfCoast_CaseStudy!E141</f>
        <v>82.326419000000001</v>
      </c>
      <c r="F293" s="76">
        <f>FCC_GulfCoast_CaseStudy!F141</f>
        <v>82.274320000000003</v>
      </c>
      <c r="G293" s="76">
        <f>FCC_GulfCoast_CaseStudy!G141</f>
        <v>81.929186000000001</v>
      </c>
      <c r="H293" s="76">
        <f>FCC_GulfCoast_CaseStudy!H141</f>
        <v>82.551703000000003</v>
      </c>
      <c r="I293" s="76">
        <f>FCC_GulfCoast_CaseStudy!I141</f>
        <v>28.407812</v>
      </c>
      <c r="J293" s="76">
        <f>FCC_GulfCoast_CaseStudy!J141</f>
        <v>97.785972999999998</v>
      </c>
      <c r="K293" s="76">
        <f>FCC_GulfCoast_CaseStudy!K141</f>
        <v>82.137753000000004</v>
      </c>
      <c r="L293" s="76">
        <f>FCC_GulfCoast_CaseStudy!L141</f>
        <v>81.384728999999993</v>
      </c>
      <c r="M293" s="76">
        <f>FCC_GulfCoast_CaseStudy!M141</f>
        <v>82.196764000000002</v>
      </c>
      <c r="N293" s="76">
        <f>FCC_GulfCoast_CaseStudy!N141</f>
        <v>70.465385999999995</v>
      </c>
      <c r="O293" s="76">
        <f>FCC_GulfCoast_CaseStudy!O141</f>
        <v>81.315432000000001</v>
      </c>
      <c r="P293" s="76">
        <f>FCC_GulfCoast_CaseStudy!P141</f>
        <v>82.558114000000003</v>
      </c>
      <c r="Q293" s="76">
        <f>FCC_GulfCoast_CaseStudy!Q141</f>
        <v>82.135034000000005</v>
      </c>
      <c r="R293" s="76">
        <f>FCC_GulfCoast_CaseStudy!R141</f>
        <v>82.033488000000006</v>
      </c>
      <c r="S293" s="8"/>
      <c r="T293" s="8"/>
    </row>
    <row r="294" spans="1:20" ht="15" x14ac:dyDescent="0.25">
      <c r="A294" s="128" t="s">
        <v>2</v>
      </c>
      <c r="S294" s="8"/>
      <c r="T294" s="8"/>
    </row>
    <row r="295" spans="1:20" x14ac:dyDescent="0.2">
      <c r="S295" s="8"/>
      <c r="T295" s="8"/>
    </row>
    <row r="296" spans="1:20" x14ac:dyDescent="0.2">
      <c r="S296" s="8"/>
      <c r="T296" s="8"/>
    </row>
    <row r="301" spans="1:20" x14ac:dyDescent="0.2">
      <c r="J301" s="31" t="s">
        <v>54</v>
      </c>
    </row>
  </sheetData>
  <mergeCells count="10">
    <mergeCell ref="T154:T157"/>
    <mergeCell ref="W154:X154"/>
    <mergeCell ref="W155:X155"/>
    <mergeCell ref="W156:X156"/>
    <mergeCell ref="W157:X157"/>
    <mergeCell ref="W141:X141"/>
    <mergeCell ref="W142:X142"/>
    <mergeCell ref="W143:X143"/>
    <mergeCell ref="W146:X146"/>
    <mergeCell ref="W153:X15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FCC_GulfCoast_CaseStudy</vt:lpstr>
      <vt:lpstr>SCCU</vt:lpstr>
    </vt:vector>
  </TitlesOfParts>
  <Company>Aspen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Holden, Caleigh</dc:creator>
  <cp:lastModifiedBy>Sankalia, Nitesh</cp:lastModifiedBy>
  <dcterms:created xsi:type="dcterms:W3CDTF">2016-04-13T23:18:44Z</dcterms:created>
  <dcterms:modified xsi:type="dcterms:W3CDTF">2017-04-14T18:42:36Z</dcterms:modified>
</cp:coreProperties>
</file>